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75" windowWidth="20115" windowHeight="5595" tabRatio="773" activeTab="30"/>
  </bookViews>
  <sheets>
    <sheet name="1" sheetId="1" r:id="rId1"/>
    <sheet name="2" sheetId="2" r:id="rId2"/>
    <sheet name="3" sheetId="3" r:id="rId3"/>
    <sheet name="4" sheetId="5" r:id="rId4"/>
    <sheet name="5" sheetId="6" r:id="rId5"/>
    <sheet name="6" sheetId="7" r:id="rId6"/>
    <sheet name="7" sheetId="8" r:id="rId7"/>
    <sheet name="8" sheetId="9" r:id="rId8"/>
    <sheet name="9" sheetId="10" r:id="rId9"/>
    <sheet name="10" sheetId="11" r:id="rId10"/>
    <sheet name="11" sheetId="12" r:id="rId11"/>
    <sheet name="12" sheetId="13" r:id="rId12"/>
    <sheet name="13" sheetId="14" r:id="rId13"/>
    <sheet name="14" sheetId="15" r:id="rId14"/>
    <sheet name="15" sheetId="16" r:id="rId15"/>
    <sheet name="16" sheetId="17" r:id="rId16"/>
    <sheet name="17" sheetId="18" r:id="rId17"/>
    <sheet name="18" sheetId="19" r:id="rId18"/>
    <sheet name="19" sheetId="20" r:id="rId19"/>
    <sheet name="20" sheetId="21" r:id="rId20"/>
    <sheet name="21" sheetId="22" r:id="rId21"/>
    <sheet name="22" sheetId="23" r:id="rId22"/>
    <sheet name="23" sheetId="24" r:id="rId23"/>
    <sheet name="24" sheetId="25" r:id="rId24"/>
    <sheet name="25" sheetId="26" r:id="rId25"/>
    <sheet name="26" sheetId="27" r:id="rId26"/>
    <sheet name="27" sheetId="28" r:id="rId27"/>
    <sheet name="28" sheetId="29" r:id="rId28"/>
    <sheet name="29" sheetId="30" r:id="rId29"/>
    <sheet name="30" sheetId="31" r:id="rId30"/>
    <sheet name="31" sheetId="32" r:id="rId31"/>
    <sheet name="PROMEDIO MES" sheetId="33" r:id="rId32"/>
  </sheets>
  <calcPr calcId="145621"/>
</workbook>
</file>

<file path=xl/calcChain.xml><?xml version="1.0" encoding="utf-8"?>
<calcChain xmlns="http://schemas.openxmlformats.org/spreadsheetml/2006/main">
  <c r="D36" i="23" l="1"/>
  <c r="D36" i="32" l="1"/>
  <c r="AF10" i="33" s="1"/>
  <c r="D36" i="31"/>
  <c r="AE10" i="33" s="1"/>
  <c r="D36" i="30"/>
  <c r="AD10" i="33" s="1"/>
  <c r="D36" i="29"/>
  <c r="AC10" i="33" s="1"/>
  <c r="D36" i="28"/>
  <c r="AB10" i="33" s="1"/>
  <c r="D36" i="27"/>
  <c r="AA10" i="33" s="1"/>
  <c r="D36" i="26"/>
  <c r="Z10" i="33" s="1"/>
  <c r="D36" i="25"/>
  <c r="Y10" i="33" s="1"/>
  <c r="D36" i="24"/>
  <c r="X10" i="33" s="1"/>
  <c r="W10" i="33"/>
  <c r="D36" i="22"/>
  <c r="V10" i="33" s="1"/>
  <c r="D36" i="21"/>
  <c r="U10" i="33" s="1"/>
  <c r="D36" i="20"/>
  <c r="T10" i="33" s="1"/>
  <c r="D36" i="19"/>
  <c r="S10" i="33" s="1"/>
  <c r="D36" i="18"/>
  <c r="R10" i="33" s="1"/>
  <c r="D36" i="17"/>
  <c r="Q10" i="33" s="1"/>
  <c r="D36" i="16"/>
  <c r="P10" i="33" s="1"/>
  <c r="D36" i="15"/>
  <c r="O10" i="33" s="1"/>
  <c r="D36" i="14"/>
  <c r="N10" i="33" s="1"/>
  <c r="D36" i="13"/>
  <c r="M10" i="33" s="1"/>
  <c r="D36" i="12"/>
  <c r="L10" i="33" s="1"/>
  <c r="D36" i="11"/>
  <c r="K10" i="33" s="1"/>
  <c r="D36" i="10"/>
  <c r="J10" i="33" s="1"/>
  <c r="D36" i="9"/>
  <c r="I10" i="33" s="1"/>
  <c r="D36" i="8"/>
  <c r="H10" i="33" s="1"/>
  <c r="D36" i="7"/>
  <c r="G10" i="33" s="1"/>
  <c r="D36" i="6"/>
  <c r="F10" i="33" s="1"/>
  <c r="D36" i="5"/>
  <c r="E10" i="33" s="1"/>
  <c r="D36" i="3"/>
  <c r="D10" i="33" s="1"/>
  <c r="D36" i="2"/>
  <c r="C10" i="33" s="1"/>
  <c r="D36" i="1"/>
  <c r="B10" i="33" s="1"/>
  <c r="AH10" i="33" l="1"/>
</calcChain>
</file>

<file path=xl/sharedStrings.xml><?xml version="1.0" encoding="utf-8"?>
<sst xmlns="http://schemas.openxmlformats.org/spreadsheetml/2006/main" count="586" uniqueCount="25">
  <si>
    <t>Sistema Gestión Integrado</t>
  </si>
  <si>
    <t>Código:        R-AMB-39</t>
  </si>
  <si>
    <t>Versión:       01</t>
  </si>
  <si>
    <t>MONITOREO PH DIARIO PLANTA RILES</t>
  </si>
  <si>
    <t>Paginas:      1 de 1</t>
  </si>
  <si>
    <t>Fecha:          12.08.15</t>
  </si>
  <si>
    <t>Fecha:</t>
  </si>
  <si>
    <t>HORA</t>
  </si>
  <si>
    <t>Ph</t>
  </si>
  <si>
    <t>PROMEDIO</t>
  </si>
  <si>
    <t>Firma Encargado Planta</t>
  </si>
  <si>
    <t>Firma Turno 3</t>
  </si>
  <si>
    <t>Firma Turno 2</t>
  </si>
  <si>
    <t>______________</t>
  </si>
  <si>
    <t xml:space="preserve">    Firma Turno 1</t>
  </si>
  <si>
    <t>Fecha</t>
  </si>
  <si>
    <t>Promedio dia</t>
  </si>
  <si>
    <t>Fecha:          14.08.15</t>
  </si>
  <si>
    <t>Folio:</t>
  </si>
  <si>
    <t xml:space="preserve">    </t>
  </si>
  <si>
    <t xml:space="preserve">  </t>
  </si>
  <si>
    <t xml:space="preserve">   </t>
  </si>
  <si>
    <t>MES  MARZO 2019</t>
  </si>
  <si>
    <t>MARZO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</si>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</sst>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2"/>
      <name val="Calibri"/>
      <family val="2"/>
    </font>
    <font>
      <b/>
      <sz val="12"/>
      <color rgb="FFFF0000"/>
      <name val="Calibri"/>
      <family val="2"/>
    </font>
    <font>
      <b/>
      <sz val="12"/>
      <color rgb="FF000000"/>
      <name val="Calibri"/>
      <family val="2"/>
    </font>
    <font>
      <b/>
      <sz val="11"/>
      <name val="Calibri"/>
      <family val="2"/>
    </font>
    <font>
      <b/>
      <sz val="11"/>
      <color rgb="FFFF0000"/>
      <name val="Calibri"/>
      <family val="2"/>
    </font>
    <font>
      <b/>
      <sz val="14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9">
    <xf numFmtId="0" fontId="0" fillId="0" borderId="0" xfId="0"/>
    <xf numFmtId="0" fontId="0" fillId="0" borderId="5" xfId="0" applyBorder="1"/>
    <xf numFmtId="0" fontId="0" fillId="0" borderId="8" xfId="0" applyBorder="1"/>
    <xf numFmtId="0" fontId="0" fillId="0" borderId="0" xfId="0"/>
    <xf numFmtId="0" fontId="0" fillId="0" borderId="0" xfId="0"/>
    <xf numFmtId="0" fontId="0" fillId="0" borderId="1" xfId="0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/>
    <xf numFmtId="14" fontId="0" fillId="0" borderId="0" xfId="0" applyNumberFormat="1"/>
    <xf numFmtId="0" fontId="4" fillId="2" borderId="7" xfId="1" applyFont="1" applyFill="1" applyBorder="1" applyAlignment="1">
      <alignment vertical="center" wrapText="1"/>
    </xf>
    <xf numFmtId="0" fontId="4" fillId="2" borderId="0" xfId="1" applyFont="1" applyFill="1" applyBorder="1" applyAlignment="1">
      <alignment vertical="center" wrapText="1"/>
    </xf>
    <xf numFmtId="0" fontId="4" fillId="2" borderId="8" xfId="1" applyFont="1" applyFill="1" applyBorder="1" applyAlignment="1">
      <alignment vertical="center" wrapText="1"/>
    </xf>
    <xf numFmtId="0" fontId="4" fillId="2" borderId="10" xfId="1" applyFont="1" applyFill="1" applyBorder="1" applyAlignment="1">
      <alignment vertical="center" wrapText="1"/>
    </xf>
    <xf numFmtId="0" fontId="4" fillId="2" borderId="11" xfId="1" applyFont="1" applyFill="1" applyBorder="1" applyAlignment="1">
      <alignment vertical="center" wrapText="1"/>
    </xf>
    <xf numFmtId="0" fontId="4" fillId="2" borderId="12" xfId="1" applyFont="1" applyFill="1" applyBorder="1" applyAlignment="1">
      <alignment vertical="center" wrapText="1"/>
    </xf>
    <xf numFmtId="0" fontId="3" fillId="0" borderId="2" xfId="0" applyFont="1" applyBorder="1"/>
    <xf numFmtId="0" fontId="3" fillId="0" borderId="6" xfId="0" applyFont="1" applyBorder="1"/>
    <xf numFmtId="0" fontId="3" fillId="0" borderId="9" xfId="0" applyFont="1" applyBorder="1"/>
    <xf numFmtId="0" fontId="5" fillId="0" borderId="0" xfId="0" applyFont="1"/>
    <xf numFmtId="0" fontId="0" fillId="0" borderId="11" xfId="0" applyBorder="1"/>
    <xf numFmtId="0" fontId="0" fillId="0" borderId="12" xfId="0" applyBorder="1"/>
    <xf numFmtId="0" fontId="5" fillId="0" borderId="0" xfId="0" applyFont="1" applyAlignment="1"/>
    <xf numFmtId="0" fontId="2" fillId="2" borderId="2" xfId="1" applyFill="1" applyBorder="1"/>
    <xf numFmtId="0" fontId="0" fillId="0" borderId="6" xfId="0" applyBorder="1"/>
    <xf numFmtId="0" fontId="2" fillId="2" borderId="6" xfId="1" applyFill="1" applyBorder="1"/>
    <xf numFmtId="0" fontId="2" fillId="2" borderId="9" xfId="1" applyFill="1" applyBorder="1"/>
    <xf numFmtId="0" fontId="3" fillId="0" borderId="7" xfId="0" applyFont="1" applyBorder="1"/>
    <xf numFmtId="0" fontId="0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20" fontId="0" fillId="0" borderId="0" xfId="0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0" fontId="2" fillId="3" borderId="3" xfId="1" applyFont="1" applyFill="1" applyBorder="1"/>
    <xf numFmtId="0" fontId="7" fillId="0" borderId="2" xfId="0" applyFont="1" applyFill="1" applyBorder="1"/>
    <xf numFmtId="0" fontId="8" fillId="0" borderId="5" xfId="0" applyFont="1" applyFill="1" applyBorder="1"/>
    <xf numFmtId="0" fontId="8" fillId="0" borderId="4" xfId="0" applyFont="1" applyFill="1" applyBorder="1"/>
    <xf numFmtId="0" fontId="8" fillId="0" borderId="7" xfId="0" applyFont="1" applyFill="1" applyBorder="1"/>
    <xf numFmtId="0" fontId="4" fillId="3" borderId="7" xfId="1" applyFont="1" applyFill="1" applyBorder="1" applyAlignment="1">
      <alignment vertical="center" wrapText="1"/>
    </xf>
    <xf numFmtId="0" fontId="4" fillId="3" borderId="0" xfId="1" applyFont="1" applyFill="1" applyBorder="1" applyAlignment="1">
      <alignment vertical="center" wrapText="1"/>
    </xf>
    <xf numFmtId="0" fontId="8" fillId="0" borderId="0" xfId="0" applyFont="1" applyFill="1" applyBorder="1"/>
    <xf numFmtId="0" fontId="8" fillId="0" borderId="8" xfId="0" applyFont="1" applyFill="1" applyBorder="1"/>
    <xf numFmtId="0" fontId="7" fillId="0" borderId="7" xfId="0" applyFont="1" applyFill="1" applyBorder="1"/>
    <xf numFmtId="0" fontId="2" fillId="3" borderId="7" xfId="1" applyFont="1" applyFill="1" applyBorder="1"/>
    <xf numFmtId="0" fontId="7" fillId="0" borderId="6" xfId="0" applyFont="1" applyFill="1" applyBorder="1"/>
    <xf numFmtId="0" fontId="2" fillId="3" borderId="10" xfId="1" applyFont="1" applyFill="1" applyBorder="1"/>
    <xf numFmtId="0" fontId="4" fillId="3" borderId="10" xfId="1" applyFont="1" applyFill="1" applyBorder="1" applyAlignment="1">
      <alignment vertical="center" wrapText="1"/>
    </xf>
    <xf numFmtId="0" fontId="4" fillId="3" borderId="11" xfId="1" applyFont="1" applyFill="1" applyBorder="1" applyAlignment="1">
      <alignment vertical="center" wrapText="1"/>
    </xf>
    <xf numFmtId="0" fontId="8" fillId="0" borderId="11" xfId="0" applyFont="1" applyFill="1" applyBorder="1"/>
    <xf numFmtId="0" fontId="8" fillId="0" borderId="12" xfId="0" applyFont="1" applyFill="1" applyBorder="1"/>
    <xf numFmtId="0" fontId="7" fillId="0" borderId="9" xfId="0" applyFont="1" applyFill="1" applyBorder="1"/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11" fillId="0" borderId="0" xfId="0" applyFont="1" applyFill="1" applyBorder="1"/>
    <xf numFmtId="20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3" fontId="13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16" fillId="0" borderId="1" xfId="0" applyNumberFormat="1" applyFont="1" applyFill="1" applyBorder="1" applyAlignment="1">
      <alignment horizontal="center"/>
    </xf>
    <xf numFmtId="0" fontId="14" fillId="0" borderId="1" xfId="0" applyFont="1" applyFill="1" applyBorder="1"/>
    <xf numFmtId="164" fontId="17" fillId="0" borderId="1" xfId="0" applyNumberFormat="1" applyFont="1" applyBorder="1" applyAlignment="1">
      <alignment horizontal="center"/>
    </xf>
    <xf numFmtId="14" fontId="6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14" fontId="18" fillId="0" borderId="0" xfId="0" applyNumberFormat="1" applyFont="1"/>
    <xf numFmtId="14" fontId="18" fillId="0" borderId="0" xfId="0" applyNumberFormat="1" applyFont="1" applyAlignment="1">
      <alignment horizontal="center"/>
    </xf>
    <xf numFmtId="164" fontId="19" fillId="0" borderId="1" xfId="0" applyNumberFormat="1" applyFont="1" applyBorder="1" applyAlignment="1">
      <alignment horizontal="center"/>
    </xf>
    <xf numFmtId="14" fontId="3" fillId="0" borderId="0" xfId="0" applyNumberFormat="1" applyFon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Fill="1" applyBorder="1"/>
    <xf numFmtId="164" fontId="20" fillId="0" borderId="1" xfId="0" applyNumberFormat="1" applyFont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0" xfId="0" applyFont="1"/>
    <xf numFmtId="164" fontId="18" fillId="0" borderId="1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2" fillId="2" borderId="3" xfId="1" applyFill="1" applyBorder="1" applyAlignment="1">
      <alignment horizontal="center"/>
    </xf>
    <xf numFmtId="0" fontId="2" fillId="2" borderId="4" xfId="1" applyFill="1" applyBorder="1" applyAlignment="1">
      <alignment horizontal="center"/>
    </xf>
    <xf numFmtId="0" fontId="2" fillId="2" borderId="5" xfId="1" applyFill="1" applyBorder="1" applyAlignment="1">
      <alignment horizontal="center"/>
    </xf>
    <xf numFmtId="0" fontId="4" fillId="2" borderId="7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3" borderId="3" xfId="1" applyFont="1" applyFill="1" applyBorder="1" applyAlignment="1">
      <alignment horizontal="center"/>
    </xf>
    <xf numFmtId="0" fontId="2" fillId="3" borderId="4" xfId="1" applyFont="1" applyFill="1" applyBorder="1" applyAlignment="1">
      <alignment horizontal="center"/>
    </xf>
    <xf numFmtId="0" fontId="2" fillId="3" borderId="5" xfId="1" applyFont="1" applyFill="1" applyBorder="1" applyAlignment="1">
      <alignment horizontal="center"/>
    </xf>
    <xf numFmtId="0" fontId="4" fillId="3" borderId="7" xfId="1" applyFont="1" applyFill="1" applyBorder="1" applyAlignment="1">
      <alignment horizontal="center" vertical="center"/>
    </xf>
    <xf numFmtId="0" fontId="4" fillId="3" borderId="0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092FB.3126890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5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0</xdr:col>
      <xdr:colOff>811326</xdr:colOff>
      <xdr:row>2</xdr:row>
      <xdr:rowOff>140494</xdr:rowOff>
    </xdr:to>
    <xdr:pic>
      <xdr:nvPicPr>
        <xdr:cNvPr id="2" name="Imagen 1" descr="Descripción: Logo_mail_2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763701" cy="4262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3" workbookViewId="0">
      <selection activeCell="D35" sqref="D35"/>
    </sheetView>
  </sheetViews>
  <sheetFormatPr baseColWidth="10" defaultRowHeight="15" x14ac:dyDescent="0.25"/>
  <cols>
    <col min="1" max="1" width="13.28515625" customWidth="1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17</v>
      </c>
      <c r="G4" s="21"/>
    </row>
    <row r="5" spans="1:7" x14ac:dyDescent="0.25">
      <c r="A5" s="4"/>
      <c r="B5" s="4"/>
      <c r="C5" s="4"/>
      <c r="D5" s="4"/>
      <c r="E5" s="7"/>
      <c r="F5" s="9"/>
    </row>
    <row r="6" spans="1:7" x14ac:dyDescent="0.25">
      <c r="A6" s="3"/>
      <c r="B6" s="3"/>
      <c r="C6" s="3"/>
      <c r="D6" s="3"/>
      <c r="E6" s="7" t="s">
        <v>18</v>
      </c>
      <c r="F6" s="3"/>
    </row>
    <row r="7" spans="1:7" x14ac:dyDescent="0.25">
      <c r="A7" s="4"/>
      <c r="B7" s="4"/>
      <c r="C7" s="4"/>
      <c r="D7" s="4"/>
    </row>
    <row r="8" spans="1:7" x14ac:dyDescent="0.25">
      <c r="A8" s="3"/>
      <c r="B8" s="3"/>
      <c r="C8" s="3"/>
      <c r="D8" s="3"/>
      <c r="E8" s="7" t="s">
        <v>6</v>
      </c>
      <c r="F8" s="72">
        <v>43525</v>
      </c>
    </row>
    <row r="9" spans="1:7" x14ac:dyDescent="0.25">
      <c r="A9" s="4"/>
      <c r="B9" s="4"/>
      <c r="E9" s="4"/>
      <c r="F9" s="4"/>
    </row>
    <row r="10" spans="1:7" x14ac:dyDescent="0.25">
      <c r="A10" s="4"/>
      <c r="B10" s="4"/>
      <c r="C10" s="5" t="s">
        <v>7</v>
      </c>
      <c r="D10" s="5" t="s">
        <v>8</v>
      </c>
      <c r="E10" s="4"/>
      <c r="F10" s="4"/>
    </row>
    <row r="11" spans="1:7" x14ac:dyDescent="0.25">
      <c r="A11" s="4"/>
      <c r="B11" s="4"/>
      <c r="C11" s="6">
        <v>0.33333333333333331</v>
      </c>
      <c r="D11" s="5">
        <v>6.4</v>
      </c>
      <c r="E11" s="4"/>
      <c r="F11" s="4"/>
    </row>
    <row r="12" spans="1:7" x14ac:dyDescent="0.25">
      <c r="A12" s="4"/>
      <c r="B12" s="4"/>
      <c r="C12" s="6">
        <v>0.375</v>
      </c>
      <c r="D12" s="5">
        <v>6.5</v>
      </c>
      <c r="E12" s="4"/>
      <c r="F12" s="4"/>
    </row>
    <row r="13" spans="1:7" x14ac:dyDescent="0.25">
      <c r="A13" s="4"/>
      <c r="B13" s="4"/>
      <c r="C13" s="6">
        <v>0.41666666666666702</v>
      </c>
      <c r="D13" s="5">
        <v>6.5</v>
      </c>
      <c r="E13" s="4"/>
      <c r="F13" s="4"/>
    </row>
    <row r="14" spans="1:7" x14ac:dyDescent="0.25">
      <c r="A14" s="4"/>
      <c r="B14" s="4"/>
      <c r="C14" s="6">
        <v>0.45833333333333298</v>
      </c>
      <c r="D14" s="5">
        <v>6.4</v>
      </c>
      <c r="E14" s="4"/>
      <c r="F14" s="4"/>
    </row>
    <row r="15" spans="1:7" x14ac:dyDescent="0.25">
      <c r="A15" s="4"/>
      <c r="B15" s="4"/>
      <c r="C15" s="6">
        <v>0.5</v>
      </c>
      <c r="D15" s="5">
        <v>6.6</v>
      </c>
      <c r="E15" s="4"/>
      <c r="F15" s="4"/>
    </row>
    <row r="16" spans="1:7" x14ac:dyDescent="0.25">
      <c r="A16" s="4"/>
      <c r="B16" s="4"/>
      <c r="C16" s="6">
        <v>0.54166666666666596</v>
      </c>
      <c r="D16" s="5">
        <v>6.5</v>
      </c>
      <c r="E16" s="4"/>
      <c r="F16" s="4"/>
    </row>
    <row r="17" spans="1:6" x14ac:dyDescent="0.25">
      <c r="A17" s="3"/>
      <c r="B17" s="3"/>
      <c r="C17" s="6">
        <v>0.58333333333333304</v>
      </c>
      <c r="D17" s="5">
        <v>6.4</v>
      </c>
      <c r="E17" s="3"/>
      <c r="F17" s="3"/>
    </row>
    <row r="18" spans="1:6" x14ac:dyDescent="0.25">
      <c r="A18" s="3"/>
      <c r="B18" s="3"/>
      <c r="C18" s="6">
        <v>0.625</v>
      </c>
      <c r="D18" s="5">
        <v>6.5</v>
      </c>
      <c r="E18" s="3"/>
      <c r="F18" s="3"/>
    </row>
    <row r="19" spans="1:6" x14ac:dyDescent="0.25">
      <c r="A19" s="3"/>
      <c r="B19" s="3"/>
      <c r="C19" s="6">
        <v>0.66666666666666596</v>
      </c>
      <c r="D19" s="5">
        <v>6.5</v>
      </c>
      <c r="E19" s="3"/>
      <c r="F19" s="3"/>
    </row>
    <row r="20" spans="1:6" x14ac:dyDescent="0.25">
      <c r="A20" s="3"/>
      <c r="B20" s="3"/>
      <c r="C20" s="6">
        <v>0.70833333333333304</v>
      </c>
      <c r="D20" s="5">
        <v>6.6</v>
      </c>
      <c r="E20" s="3"/>
      <c r="F20" s="3"/>
    </row>
    <row r="21" spans="1:6" x14ac:dyDescent="0.25">
      <c r="A21" s="3"/>
      <c r="B21" s="3"/>
      <c r="C21" s="6">
        <v>0.75</v>
      </c>
      <c r="D21" s="5">
        <v>6.5</v>
      </c>
      <c r="E21" s="3"/>
      <c r="F21" s="3"/>
    </row>
    <row r="22" spans="1:6" x14ac:dyDescent="0.25">
      <c r="A22" s="3"/>
      <c r="B22" s="3"/>
      <c r="C22" s="6">
        <v>0.79166666666666696</v>
      </c>
      <c r="D22" s="5">
        <v>6.6</v>
      </c>
      <c r="E22" s="3"/>
      <c r="F22" s="3"/>
    </row>
    <row r="23" spans="1:6" x14ac:dyDescent="0.25">
      <c r="A23" s="3"/>
      <c r="B23" s="3"/>
      <c r="C23" s="6">
        <v>0.83333333333333304</v>
      </c>
      <c r="D23" s="5">
        <v>6.7</v>
      </c>
      <c r="E23" s="3"/>
      <c r="F23" s="3"/>
    </row>
    <row r="24" spans="1:6" x14ac:dyDescent="0.25">
      <c r="A24" s="3"/>
      <c r="B24" s="3"/>
      <c r="C24" s="6">
        <v>0.875</v>
      </c>
      <c r="D24" s="5">
        <v>6.6</v>
      </c>
      <c r="E24" s="3"/>
      <c r="F24" s="3"/>
    </row>
    <row r="25" spans="1:6" x14ac:dyDescent="0.25">
      <c r="A25" s="3"/>
      <c r="B25" s="3"/>
      <c r="C25" s="6">
        <v>0.91666666666666696</v>
      </c>
      <c r="D25" s="5">
        <v>6.4</v>
      </c>
      <c r="E25" s="3"/>
      <c r="F25" s="3"/>
    </row>
    <row r="26" spans="1:6" x14ac:dyDescent="0.25">
      <c r="A26" s="3"/>
      <c r="B26" s="3"/>
      <c r="C26" s="6">
        <v>0.95833333333333304</v>
      </c>
      <c r="D26" s="5">
        <v>6.4</v>
      </c>
      <c r="E26" s="3"/>
      <c r="F26" s="3"/>
    </row>
    <row r="27" spans="1:6" x14ac:dyDescent="0.25">
      <c r="A27" s="3"/>
      <c r="B27" s="3"/>
      <c r="C27" s="6">
        <v>1</v>
      </c>
      <c r="D27" s="5">
        <v>6.6</v>
      </c>
      <c r="E27" s="3"/>
      <c r="F27" s="3"/>
    </row>
    <row r="28" spans="1:6" x14ac:dyDescent="0.25">
      <c r="A28" s="3"/>
      <c r="B28" s="3"/>
      <c r="C28" s="6">
        <v>1.0416666666666701</v>
      </c>
      <c r="D28" s="5">
        <v>6.7</v>
      </c>
      <c r="E28" s="3"/>
      <c r="F28" s="3"/>
    </row>
    <row r="29" spans="1:6" x14ac:dyDescent="0.25">
      <c r="A29" s="3"/>
      <c r="B29" s="3"/>
      <c r="C29" s="6">
        <v>1.0833333333333299</v>
      </c>
      <c r="D29" s="5">
        <v>6.5</v>
      </c>
      <c r="E29" s="3"/>
      <c r="F29" s="3"/>
    </row>
    <row r="30" spans="1:6" x14ac:dyDescent="0.25">
      <c r="A30" s="3"/>
      <c r="B30" s="3"/>
      <c r="C30" s="6">
        <v>1.125</v>
      </c>
      <c r="D30" s="5">
        <v>6.6</v>
      </c>
      <c r="E30" s="3"/>
      <c r="F30" s="3"/>
    </row>
    <row r="31" spans="1:6" x14ac:dyDescent="0.25">
      <c r="A31" s="3"/>
      <c r="B31" s="3"/>
      <c r="C31" s="6">
        <v>1.1666666666666701</v>
      </c>
      <c r="D31" s="5">
        <v>6.5</v>
      </c>
      <c r="E31" s="3"/>
      <c r="F31" s="3"/>
    </row>
    <row r="32" spans="1:6" x14ac:dyDescent="0.25">
      <c r="A32" s="3"/>
      <c r="B32" s="3"/>
      <c r="C32" s="6">
        <v>1.2083333333333299</v>
      </c>
      <c r="D32" s="5">
        <v>6.4</v>
      </c>
      <c r="E32" s="3"/>
      <c r="F32" s="3"/>
    </row>
    <row r="33" spans="1:7" x14ac:dyDescent="0.25">
      <c r="A33" s="4"/>
      <c r="B33" s="4"/>
      <c r="C33" s="6">
        <v>1.25</v>
      </c>
      <c r="D33" s="5">
        <v>6.6</v>
      </c>
      <c r="E33" s="4"/>
      <c r="F33" s="3"/>
    </row>
    <row r="34" spans="1:7" x14ac:dyDescent="0.25">
      <c r="A34" s="3"/>
      <c r="B34" s="3"/>
      <c r="C34" s="6">
        <v>1.2916666666666701</v>
      </c>
      <c r="D34" s="5">
        <v>6.5</v>
      </c>
      <c r="E34" s="3"/>
      <c r="F34" s="3"/>
    </row>
    <row r="35" spans="1:7" x14ac:dyDescent="0.25">
      <c r="A35" s="3"/>
      <c r="B35" s="3"/>
      <c r="C35" s="3"/>
      <c r="D35" s="3"/>
      <c r="E35" s="3"/>
      <c r="F35" s="3"/>
    </row>
    <row r="36" spans="1:7" ht="18.75" x14ac:dyDescent="0.3">
      <c r="A36" s="4"/>
      <c r="B36" s="4"/>
      <c r="C36" s="28" t="s">
        <v>9</v>
      </c>
      <c r="D36" s="73">
        <f>AVERAGE(D11:D34)</f>
        <v>6.520833333333333</v>
      </c>
      <c r="E36" s="4"/>
      <c r="F36" s="3"/>
    </row>
    <row r="37" spans="1:7" x14ac:dyDescent="0.25">
      <c r="A37" s="3"/>
      <c r="B37" s="3"/>
      <c r="C37" s="3"/>
      <c r="D37" s="3"/>
      <c r="E37" s="3"/>
      <c r="F37" s="3"/>
    </row>
    <row r="38" spans="1:7" x14ac:dyDescent="0.25">
      <c r="A38" s="3"/>
      <c r="B38" s="3"/>
      <c r="C38" s="3"/>
      <c r="D38" s="3"/>
      <c r="E38" s="3"/>
      <c r="F38" s="3"/>
    </row>
    <row r="39" spans="1:7" x14ac:dyDescent="0.25">
      <c r="A39" s="3"/>
      <c r="B39" s="3"/>
      <c r="C39" s="3"/>
      <c r="D39" s="3"/>
      <c r="E39" s="3"/>
      <c r="F39" s="3"/>
    </row>
    <row r="40" spans="1:7" x14ac:dyDescent="0.25">
      <c r="A40" s="8" t="s">
        <v>13</v>
      </c>
      <c r="B40" s="4"/>
      <c r="C40" s="20"/>
      <c r="D40" s="20"/>
      <c r="E40" s="8"/>
      <c r="F40" s="20"/>
      <c r="G40" s="20"/>
    </row>
    <row r="41" spans="1:7" x14ac:dyDescent="0.25">
      <c r="A41" s="19" t="s">
        <v>14</v>
      </c>
      <c r="B41" s="4"/>
      <c r="C41" s="82" t="s">
        <v>12</v>
      </c>
      <c r="D41" s="82"/>
      <c r="E41" s="22"/>
      <c r="F41" s="83" t="s">
        <v>11</v>
      </c>
      <c r="G41" s="83"/>
    </row>
    <row r="42" spans="1:7" x14ac:dyDescent="0.25">
      <c r="A42" s="3"/>
      <c r="B42" s="3"/>
      <c r="C42" s="3"/>
      <c r="D42" s="3"/>
      <c r="E42" s="3"/>
      <c r="F42" s="3"/>
    </row>
    <row r="43" spans="1:7" x14ac:dyDescent="0.25">
      <c r="A43" s="3"/>
      <c r="B43" s="3"/>
      <c r="C43" s="3"/>
      <c r="D43" s="3"/>
      <c r="E43" s="3"/>
      <c r="F43" s="3"/>
    </row>
    <row r="44" spans="1:7" x14ac:dyDescent="0.25">
      <c r="A44" s="3"/>
      <c r="B44" s="3"/>
      <c r="C44" s="3"/>
      <c r="D44" s="3"/>
      <c r="E44" s="3"/>
      <c r="F44" s="3"/>
    </row>
    <row r="45" spans="1:7" x14ac:dyDescent="0.25">
      <c r="A45" s="3"/>
      <c r="B45" s="3"/>
      <c r="C45" s="3"/>
      <c r="D45" s="3"/>
      <c r="F45" s="3"/>
    </row>
    <row r="46" spans="1:7" x14ac:dyDescent="0.25">
      <c r="A46" s="4"/>
      <c r="B46" s="4"/>
      <c r="C46" s="84" t="s">
        <v>10</v>
      </c>
      <c r="D46" s="84"/>
      <c r="F46" s="3"/>
    </row>
  </sheetData>
  <mergeCells count="5">
    <mergeCell ref="C41:D41"/>
    <mergeCell ref="F41:G41"/>
    <mergeCell ref="C46:D46"/>
    <mergeCell ref="B1:E1"/>
    <mergeCell ref="B3:E3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43526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6.5</v>
      </c>
    </row>
    <row r="12" spans="1:7" x14ac:dyDescent="0.25">
      <c r="C12" s="6">
        <v>0.375</v>
      </c>
      <c r="D12" s="5">
        <v>6.6</v>
      </c>
    </row>
    <row r="13" spans="1:7" x14ac:dyDescent="0.25">
      <c r="C13" s="6">
        <v>0.41666666666666702</v>
      </c>
      <c r="D13" s="5">
        <v>6.5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6.5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 t="s">
        <v>24</v>
      </c>
    </row>
    <row r="24" spans="3:4" x14ac:dyDescent="0.25">
      <c r="C24" s="6">
        <v>0.875</v>
      </c>
      <c r="D24" s="5" t="s">
        <v>24</v>
      </c>
    </row>
    <row r="25" spans="3:4" x14ac:dyDescent="0.25">
      <c r="C25" s="6">
        <v>0.91666666666666696</v>
      </c>
      <c r="D25" s="5" t="s">
        <v>24</v>
      </c>
    </row>
    <row r="26" spans="3:4" x14ac:dyDescent="0.25">
      <c r="C26" s="6">
        <v>0.95833333333333304</v>
      </c>
      <c r="D26" s="5" t="s">
        <v>24</v>
      </c>
    </row>
    <row r="27" spans="3:4" x14ac:dyDescent="0.25">
      <c r="C27" s="6">
        <v>1</v>
      </c>
      <c r="D27" s="5" t="s">
        <v>24</v>
      </c>
    </row>
    <row r="28" spans="3:4" x14ac:dyDescent="0.25">
      <c r="C28" s="6">
        <v>1.0416666666666701</v>
      </c>
      <c r="D28" s="5" t="s">
        <v>24</v>
      </c>
    </row>
    <row r="29" spans="3:4" x14ac:dyDescent="0.25">
      <c r="C29" s="6">
        <v>1.0833333333333299</v>
      </c>
      <c r="D29" s="5" t="s">
        <v>24</v>
      </c>
    </row>
    <row r="30" spans="3:4" x14ac:dyDescent="0.25">
      <c r="C30" s="6">
        <v>1.125</v>
      </c>
      <c r="D30" s="5" t="s">
        <v>24</v>
      </c>
    </row>
    <row r="31" spans="3:4" x14ac:dyDescent="0.25">
      <c r="C31" s="6">
        <v>1.1666666666666701</v>
      </c>
      <c r="D31" s="5" t="s">
        <v>24</v>
      </c>
    </row>
    <row r="32" spans="3:4" x14ac:dyDescent="0.25">
      <c r="C32" s="6">
        <v>1.2083333333333299</v>
      </c>
      <c r="D32" s="5" t="s">
        <v>24</v>
      </c>
    </row>
    <row r="33" spans="1:7" x14ac:dyDescent="0.25">
      <c r="C33" s="6">
        <v>1.25</v>
      </c>
      <c r="D33" s="5" t="s">
        <v>24</v>
      </c>
    </row>
    <row r="34" spans="1:7" x14ac:dyDescent="0.25">
      <c r="C34" s="6">
        <v>1.2916666666666701</v>
      </c>
      <c r="D34" s="5" t="s">
        <v>24</v>
      </c>
    </row>
    <row r="36" spans="1:7" ht="18.75" x14ac:dyDescent="0.3">
      <c r="C36" s="28" t="s">
        <v>9</v>
      </c>
      <c r="D36" s="73">
        <f>AVERAGE(D11:D34)</f>
        <v>6.4750000000000005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13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43527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6.5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6.6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5">
        <v>6.5</v>
      </c>
    </row>
    <row r="17" spans="3:4" x14ac:dyDescent="0.25">
      <c r="C17" s="6">
        <v>0.58333333333333304</v>
      </c>
      <c r="D17" s="5">
        <v>6.6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6.5</v>
      </c>
    </row>
    <row r="20" spans="3:4" x14ac:dyDescent="0.25">
      <c r="C20" s="6">
        <v>0.70833333333333304</v>
      </c>
      <c r="D20" s="5">
        <v>6.6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6.6</v>
      </c>
    </row>
    <row r="23" spans="3:4" x14ac:dyDescent="0.25">
      <c r="C23" s="6">
        <v>0.83333333333333304</v>
      </c>
      <c r="D23" s="5">
        <v>6.7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6.6</v>
      </c>
    </row>
    <row r="27" spans="3:4" x14ac:dyDescent="0.25">
      <c r="C27" s="6">
        <v>1</v>
      </c>
      <c r="D27" s="5">
        <v>6.6</v>
      </c>
    </row>
    <row r="28" spans="3:4" x14ac:dyDescent="0.25">
      <c r="C28" s="6">
        <v>1.0416666666666701</v>
      </c>
      <c r="D28" s="5">
        <v>6.5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6.5</v>
      </c>
    </row>
    <row r="31" spans="3:4" x14ac:dyDescent="0.25">
      <c r="C31" s="6">
        <v>1.1666666666666701</v>
      </c>
      <c r="D31" s="5">
        <v>6.5</v>
      </c>
    </row>
    <row r="32" spans="3:4" x14ac:dyDescent="0.25">
      <c r="C32" s="6">
        <v>1.2083333333333299</v>
      </c>
      <c r="D32" s="5">
        <v>6.6</v>
      </c>
    </row>
    <row r="33" spans="1:7" x14ac:dyDescent="0.25">
      <c r="C33" s="6">
        <v>1.25</v>
      </c>
      <c r="D33" s="5">
        <v>6.6</v>
      </c>
    </row>
    <row r="34" spans="1:7" x14ac:dyDescent="0.25">
      <c r="C34" s="6">
        <v>1.2916666666666701</v>
      </c>
      <c r="D34" s="75">
        <v>6.5</v>
      </c>
    </row>
    <row r="36" spans="1:7" ht="18.75" x14ac:dyDescent="0.3">
      <c r="C36" s="28" t="s">
        <v>9</v>
      </c>
      <c r="D36" s="68">
        <f>AVERAGE(D11:D34)</f>
        <v>6.5249999999999986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P46"/>
  <sheetViews>
    <sheetView topLeftCell="A9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16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16" x14ac:dyDescent="0.25">
      <c r="A2" s="24"/>
      <c r="B2" s="10"/>
      <c r="C2" s="11"/>
      <c r="D2" s="11"/>
      <c r="E2" s="12"/>
      <c r="F2" s="27" t="s">
        <v>2</v>
      </c>
      <c r="G2" s="2"/>
      <c r="P2" s="4" t="s">
        <v>19</v>
      </c>
    </row>
    <row r="3" spans="1:16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16" x14ac:dyDescent="0.25">
      <c r="A4" s="26"/>
      <c r="B4" s="13"/>
      <c r="C4" s="14"/>
      <c r="D4" s="14"/>
      <c r="E4" s="15"/>
      <c r="F4" s="18" t="s">
        <v>5</v>
      </c>
      <c r="G4" s="21"/>
    </row>
    <row r="5" spans="1:16" x14ac:dyDescent="0.25">
      <c r="E5" s="7"/>
      <c r="F5" s="9"/>
    </row>
    <row r="6" spans="1:16" x14ac:dyDescent="0.25">
      <c r="E6" s="7" t="s">
        <v>18</v>
      </c>
    </row>
    <row r="8" spans="1:16" x14ac:dyDescent="0.25">
      <c r="E8" s="7" t="s">
        <v>6</v>
      </c>
      <c r="F8" s="70">
        <v>43528</v>
      </c>
    </row>
    <row r="10" spans="1:16" x14ac:dyDescent="0.25">
      <c r="C10" s="5" t="s">
        <v>7</v>
      </c>
      <c r="D10" s="5" t="s">
        <v>8</v>
      </c>
    </row>
    <row r="11" spans="1:16" x14ac:dyDescent="0.25">
      <c r="C11" s="6">
        <v>0.33333333333333331</v>
      </c>
      <c r="D11" s="5">
        <v>6.3</v>
      </c>
    </row>
    <row r="12" spans="1:16" x14ac:dyDescent="0.25">
      <c r="C12" s="6">
        <v>0.375</v>
      </c>
      <c r="D12" s="5">
        <v>6.4</v>
      </c>
    </row>
    <row r="13" spans="1:16" x14ac:dyDescent="0.25">
      <c r="C13" s="6">
        <v>0.41666666666666702</v>
      </c>
      <c r="D13" s="5">
        <v>6.4</v>
      </c>
    </row>
    <row r="14" spans="1:16" x14ac:dyDescent="0.25">
      <c r="C14" s="6">
        <v>0.45833333333333298</v>
      </c>
      <c r="D14" s="5">
        <v>6.5</v>
      </c>
    </row>
    <row r="15" spans="1:16" x14ac:dyDescent="0.25">
      <c r="C15" s="6">
        <v>0.5</v>
      </c>
      <c r="D15" s="5">
        <v>6.5</v>
      </c>
    </row>
    <row r="16" spans="1:16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6.6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6.6</v>
      </c>
    </row>
    <row r="27" spans="3:4" x14ac:dyDescent="0.25">
      <c r="C27" s="6">
        <v>1</v>
      </c>
      <c r="D27" s="5">
        <v>6.6</v>
      </c>
    </row>
    <row r="28" spans="3:4" x14ac:dyDescent="0.25">
      <c r="C28" s="6">
        <v>1.0416666666666701</v>
      </c>
      <c r="D28" s="5">
        <v>6.7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6.6</v>
      </c>
    </row>
    <row r="31" spans="3:4" x14ac:dyDescent="0.25">
      <c r="C31" s="6">
        <v>1.1666666666666701</v>
      </c>
      <c r="D31" s="5">
        <v>6.6</v>
      </c>
    </row>
    <row r="32" spans="3:4" x14ac:dyDescent="0.25">
      <c r="C32" s="6">
        <v>1.2083333333333299</v>
      </c>
      <c r="D32" s="5">
        <v>6.7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6.6</v>
      </c>
    </row>
    <row r="36" spans="1:7" ht="18.75" x14ac:dyDescent="0.3">
      <c r="C36" s="28" t="s">
        <v>9</v>
      </c>
      <c r="D36" s="77">
        <f>AVERAGE(D11:D34)</f>
        <v>6.4916666666666645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8" workbookViewId="0">
      <selection activeCell="K20" sqref="K20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43529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6.3</v>
      </c>
    </row>
    <row r="18" spans="3:4" x14ac:dyDescent="0.25">
      <c r="C18" s="6">
        <v>0.625</v>
      </c>
      <c r="D18" s="5">
        <v>6.2</v>
      </c>
    </row>
    <row r="19" spans="3:4" x14ac:dyDescent="0.25">
      <c r="C19" s="6">
        <v>0.66666666666666596</v>
      </c>
      <c r="D19" s="5">
        <v>6.2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6.5</v>
      </c>
    </row>
    <row r="29" spans="3:4" x14ac:dyDescent="0.25">
      <c r="C29" s="6">
        <v>1.0833333333333299</v>
      </c>
      <c r="D29" s="5">
        <v>6.6</v>
      </c>
    </row>
    <row r="30" spans="3:4" x14ac:dyDescent="0.25">
      <c r="C30" s="6">
        <v>1.125</v>
      </c>
      <c r="D30" s="5">
        <v>6.5</v>
      </c>
    </row>
    <row r="31" spans="3:4" x14ac:dyDescent="0.25">
      <c r="C31" s="6">
        <v>1.1666666666666701</v>
      </c>
      <c r="D31" s="5">
        <v>6.5</v>
      </c>
    </row>
    <row r="32" spans="3:4" x14ac:dyDescent="0.25">
      <c r="C32" s="6">
        <v>1.2083333333333299</v>
      </c>
      <c r="D32" s="5">
        <v>6.6</v>
      </c>
    </row>
    <row r="33" spans="1:7" x14ac:dyDescent="0.25">
      <c r="C33" s="6">
        <v>1.25</v>
      </c>
      <c r="D33" s="5">
        <v>6.6</v>
      </c>
    </row>
    <row r="34" spans="1:7" x14ac:dyDescent="0.25">
      <c r="C34" s="6">
        <v>1.2916666666666701</v>
      </c>
      <c r="D34" s="5">
        <v>6.5</v>
      </c>
    </row>
    <row r="36" spans="1:7" ht="18.75" x14ac:dyDescent="0.3">
      <c r="C36" s="28" t="s">
        <v>9</v>
      </c>
      <c r="D36" s="73">
        <f>AVERAGE(D11:D34)</f>
        <v>6.4041666666666659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4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43530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9">
        <v>6.4</v>
      </c>
    </row>
    <row r="12" spans="1:7" x14ac:dyDescent="0.25">
      <c r="C12" s="6">
        <v>0.375</v>
      </c>
      <c r="D12" s="79">
        <v>6.4</v>
      </c>
    </row>
    <row r="13" spans="1:7" x14ac:dyDescent="0.25">
      <c r="C13" s="6">
        <v>0.41666666666666702</v>
      </c>
      <c r="D13" s="79">
        <v>6.5</v>
      </c>
    </row>
    <row r="14" spans="1:7" x14ac:dyDescent="0.25">
      <c r="C14" s="6">
        <v>0.45833333333333298</v>
      </c>
      <c r="D14" s="79">
        <v>6.6</v>
      </c>
    </row>
    <row r="15" spans="1:7" x14ac:dyDescent="0.25">
      <c r="C15" s="6">
        <v>0.5</v>
      </c>
      <c r="D15" s="79">
        <v>6.6</v>
      </c>
    </row>
    <row r="16" spans="1:7" x14ac:dyDescent="0.25">
      <c r="C16" s="6">
        <v>0.54166666666666596</v>
      </c>
      <c r="D16" s="79">
        <v>6.5</v>
      </c>
    </row>
    <row r="17" spans="3:4" x14ac:dyDescent="0.25">
      <c r="C17" s="6">
        <v>0.58333333333333304</v>
      </c>
      <c r="D17" s="79">
        <v>6.4</v>
      </c>
    </row>
    <row r="18" spans="3:4" x14ac:dyDescent="0.25">
      <c r="C18" s="6">
        <v>0.625</v>
      </c>
      <c r="D18" s="79">
        <v>6.5</v>
      </c>
    </row>
    <row r="19" spans="3:4" x14ac:dyDescent="0.25">
      <c r="C19" s="6">
        <v>0.66666666666666596</v>
      </c>
      <c r="D19" s="79">
        <v>6.6</v>
      </c>
    </row>
    <row r="20" spans="3:4" x14ac:dyDescent="0.25">
      <c r="C20" s="6">
        <v>0.70833333333333304</v>
      </c>
      <c r="D20" s="79">
        <v>6.4</v>
      </c>
    </row>
    <row r="21" spans="3:4" x14ac:dyDescent="0.25">
      <c r="C21" s="6">
        <v>0.75</v>
      </c>
      <c r="D21" s="79">
        <v>6.5</v>
      </c>
    </row>
    <row r="22" spans="3:4" x14ac:dyDescent="0.25">
      <c r="C22" s="6">
        <v>0.79166666666666696</v>
      </c>
      <c r="D22" s="79">
        <v>6.6</v>
      </c>
    </row>
    <row r="23" spans="3:4" x14ac:dyDescent="0.25">
      <c r="C23" s="6">
        <v>0.83333333333333304</v>
      </c>
      <c r="D23" s="79">
        <v>6.5</v>
      </c>
    </row>
    <row r="24" spans="3:4" x14ac:dyDescent="0.25">
      <c r="C24" s="6">
        <v>0.875</v>
      </c>
      <c r="D24" s="79">
        <v>6.6</v>
      </c>
    </row>
    <row r="25" spans="3:4" x14ac:dyDescent="0.25">
      <c r="C25" s="6">
        <v>0.91666666666666696</v>
      </c>
      <c r="D25" s="79">
        <v>6.6</v>
      </c>
    </row>
    <row r="26" spans="3:4" x14ac:dyDescent="0.25">
      <c r="C26" s="6">
        <v>0.95833333333333304</v>
      </c>
      <c r="D26" s="79">
        <v>6.5</v>
      </c>
    </row>
    <row r="27" spans="3:4" x14ac:dyDescent="0.25">
      <c r="C27" s="6">
        <v>1</v>
      </c>
      <c r="D27" s="79">
        <v>6.4</v>
      </c>
    </row>
    <row r="28" spans="3:4" x14ac:dyDescent="0.25">
      <c r="C28" s="6">
        <v>1.0416666666666701</v>
      </c>
      <c r="D28" s="79">
        <v>6.3</v>
      </c>
    </row>
    <row r="29" spans="3:4" x14ac:dyDescent="0.25">
      <c r="C29" s="6">
        <v>1.0833333333333299</v>
      </c>
      <c r="D29" s="79">
        <v>6.4</v>
      </c>
    </row>
    <row r="30" spans="3:4" x14ac:dyDescent="0.25">
      <c r="C30" s="6">
        <v>1.125</v>
      </c>
      <c r="D30" s="79">
        <v>6.5</v>
      </c>
    </row>
    <row r="31" spans="3:4" x14ac:dyDescent="0.25">
      <c r="C31" s="6">
        <v>1.1666666666666701</v>
      </c>
      <c r="D31" s="79">
        <v>6.6</v>
      </c>
    </row>
    <row r="32" spans="3:4" x14ac:dyDescent="0.25">
      <c r="C32" s="6">
        <v>1.2083333333333299</v>
      </c>
      <c r="D32" s="79">
        <v>6.6</v>
      </c>
    </row>
    <row r="33" spans="1:7" x14ac:dyDescent="0.25">
      <c r="C33" s="6">
        <v>1.25</v>
      </c>
      <c r="D33" s="79">
        <v>6.5</v>
      </c>
    </row>
    <row r="34" spans="1:7" x14ac:dyDescent="0.25">
      <c r="C34" s="6">
        <v>1.2916666666666701</v>
      </c>
      <c r="D34" s="79">
        <v>6.5</v>
      </c>
    </row>
    <row r="36" spans="1:7" ht="18.75" x14ac:dyDescent="0.3">
      <c r="C36" s="28" t="s">
        <v>9</v>
      </c>
      <c r="D36" s="73">
        <f>AVERAGE(D11:D34)</f>
        <v>6.5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3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43531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6.2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6.3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6.3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6.6</v>
      </c>
    </row>
    <row r="27" spans="3:4" x14ac:dyDescent="0.25">
      <c r="C27" s="6">
        <v>1</v>
      </c>
      <c r="D27" s="5">
        <v>6.5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6.5</v>
      </c>
    </row>
    <row r="31" spans="3:4" x14ac:dyDescent="0.25">
      <c r="C31" s="6">
        <v>1.1666666666666701</v>
      </c>
      <c r="D31" s="5">
        <v>6.5</v>
      </c>
    </row>
    <row r="32" spans="3:4" x14ac:dyDescent="0.25">
      <c r="C32" s="6">
        <v>1.2083333333333299</v>
      </c>
      <c r="D32" s="5">
        <v>6.5</v>
      </c>
    </row>
    <row r="33" spans="1:7" x14ac:dyDescent="0.25">
      <c r="C33" s="6">
        <v>1.25</v>
      </c>
      <c r="D33" s="5">
        <v>6.6</v>
      </c>
    </row>
    <row r="34" spans="1:7" x14ac:dyDescent="0.25">
      <c r="C34" s="6">
        <v>1.2916666666666701</v>
      </c>
      <c r="D34" s="5">
        <v>6.5</v>
      </c>
    </row>
    <row r="36" spans="1:7" ht="18.75" x14ac:dyDescent="0.3">
      <c r="C36" s="28" t="s">
        <v>9</v>
      </c>
      <c r="D36" s="73">
        <f>AVERAGE(D11:D34)</f>
        <v>6.3833333333333337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1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43532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6.6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6.6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6.5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6.6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6.6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6.6</v>
      </c>
    </row>
    <row r="27" spans="3:4" x14ac:dyDescent="0.25">
      <c r="C27" s="6">
        <v>1</v>
      </c>
      <c r="D27" s="5">
        <v>6.5</v>
      </c>
    </row>
    <row r="28" spans="3:4" x14ac:dyDescent="0.25">
      <c r="C28" s="6">
        <v>1.0416666666666701</v>
      </c>
      <c r="D28" s="5">
        <v>6.5</v>
      </c>
    </row>
    <row r="29" spans="3:4" x14ac:dyDescent="0.25">
      <c r="C29" s="6">
        <v>1.0833333333333299</v>
      </c>
      <c r="D29" s="5">
        <v>6.6</v>
      </c>
    </row>
    <row r="30" spans="3:4" x14ac:dyDescent="0.25">
      <c r="C30" s="6">
        <v>1.125</v>
      </c>
      <c r="D30" s="5">
        <v>6.5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6.5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6.5</v>
      </c>
    </row>
    <row r="36" spans="1:7" ht="18.75" x14ac:dyDescent="0.3">
      <c r="C36" s="28" t="s">
        <v>9</v>
      </c>
      <c r="D36" s="73">
        <f>AVERAGE(D11:D34)</f>
        <v>6.4916666666666671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10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>
        <v>43533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6.2</v>
      </c>
    </row>
    <row r="12" spans="1:7" x14ac:dyDescent="0.25">
      <c r="C12" s="6">
        <v>0.375</v>
      </c>
      <c r="D12" s="5">
        <v>6.3</v>
      </c>
    </row>
    <row r="13" spans="1:7" x14ac:dyDescent="0.25">
      <c r="C13" s="6">
        <v>0.41666666666666702</v>
      </c>
      <c r="D13" s="5">
        <v>6.3</v>
      </c>
    </row>
    <row r="14" spans="1:7" x14ac:dyDescent="0.25">
      <c r="C14" s="6">
        <v>0.45833333333333298</v>
      </c>
      <c r="D14" s="5">
        <v>6.2</v>
      </c>
    </row>
    <row r="15" spans="1:7" x14ac:dyDescent="0.25">
      <c r="C15" s="6">
        <v>0.5</v>
      </c>
      <c r="D15" s="5">
        <v>6.2</v>
      </c>
    </row>
    <row r="16" spans="1:7" x14ac:dyDescent="0.25">
      <c r="C16" s="6">
        <v>0.54166666666666596</v>
      </c>
      <c r="D16" s="5">
        <v>6.3</v>
      </c>
    </row>
    <row r="17" spans="3:4" x14ac:dyDescent="0.25">
      <c r="C17" s="6">
        <v>0.58333333333333304</v>
      </c>
      <c r="D17" s="5">
        <v>6.2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 t="s">
        <v>24</v>
      </c>
    </row>
    <row r="28" spans="3:4" x14ac:dyDescent="0.25">
      <c r="C28" s="6">
        <v>1.0416666666666701</v>
      </c>
      <c r="D28" s="5" t="s">
        <v>24</v>
      </c>
    </row>
    <row r="29" spans="3:4" x14ac:dyDescent="0.25">
      <c r="C29" s="6">
        <v>1.0833333333333299</v>
      </c>
      <c r="D29" s="5" t="s">
        <v>24</v>
      </c>
    </row>
    <row r="30" spans="3:4" x14ac:dyDescent="0.25">
      <c r="C30" s="6">
        <v>1.125</v>
      </c>
      <c r="D30" s="5" t="s">
        <v>24</v>
      </c>
    </row>
    <row r="31" spans="3:4" x14ac:dyDescent="0.25">
      <c r="C31" s="6">
        <v>1.1666666666666701</v>
      </c>
      <c r="D31" s="5" t="s">
        <v>24</v>
      </c>
    </row>
    <row r="32" spans="3:4" x14ac:dyDescent="0.25">
      <c r="C32" s="6">
        <v>1.2083333333333299</v>
      </c>
      <c r="D32" s="5" t="s">
        <v>24</v>
      </c>
    </row>
    <row r="33" spans="1:7" x14ac:dyDescent="0.25">
      <c r="C33" s="6">
        <v>1.25</v>
      </c>
      <c r="D33" s="5" t="s">
        <v>24</v>
      </c>
    </row>
    <row r="34" spans="1:7" x14ac:dyDescent="0.25">
      <c r="C34" s="6">
        <v>1.2916666666666701</v>
      </c>
      <c r="D34" s="5" t="s">
        <v>24</v>
      </c>
    </row>
    <row r="36" spans="1:7" ht="18.75" x14ac:dyDescent="0.3">
      <c r="C36" s="28" t="s">
        <v>9</v>
      </c>
      <c r="D36" s="77">
        <f>AVERAGE(D11:D34)</f>
        <v>6.3375000000000004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11" workbookViewId="0">
      <selection activeCell="D38" sqref="D38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43534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24</v>
      </c>
    </row>
    <row r="12" spans="1:7" x14ac:dyDescent="0.25">
      <c r="C12" s="6">
        <v>0.375</v>
      </c>
      <c r="D12" s="5" t="s">
        <v>24</v>
      </c>
    </row>
    <row r="13" spans="1:7" x14ac:dyDescent="0.25">
      <c r="C13" s="6">
        <v>0.41666666666666702</v>
      </c>
      <c r="D13" s="5" t="s">
        <v>24</v>
      </c>
    </row>
    <row r="14" spans="1:7" x14ac:dyDescent="0.25">
      <c r="C14" s="6">
        <v>0.45833333333333298</v>
      </c>
      <c r="D14" s="5" t="s">
        <v>24</v>
      </c>
    </row>
    <row r="15" spans="1:7" x14ac:dyDescent="0.25">
      <c r="C15" s="6">
        <v>0.5</v>
      </c>
      <c r="D15" s="5" t="s">
        <v>24</v>
      </c>
    </row>
    <row r="16" spans="1:7" x14ac:dyDescent="0.25">
      <c r="C16" s="6">
        <v>0.54166666666666596</v>
      </c>
      <c r="D16" s="5" t="s">
        <v>24</v>
      </c>
    </row>
    <row r="17" spans="3:4" x14ac:dyDescent="0.25">
      <c r="C17" s="6">
        <v>0.58333333333333304</v>
      </c>
      <c r="D17" s="5" t="s">
        <v>24</v>
      </c>
    </row>
    <row r="18" spans="3:4" x14ac:dyDescent="0.25">
      <c r="C18" s="6">
        <v>0.625</v>
      </c>
      <c r="D18" s="5" t="s">
        <v>24</v>
      </c>
    </row>
    <row r="19" spans="3:4" x14ac:dyDescent="0.25">
      <c r="C19" s="6">
        <v>0.66666666666666596</v>
      </c>
      <c r="D19" s="5" t="s">
        <v>24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1.0416666666666701</v>
      </c>
      <c r="D28" s="5">
        <v>6.5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6.6</v>
      </c>
    </row>
    <row r="31" spans="3:4" x14ac:dyDescent="0.25">
      <c r="C31" s="6">
        <v>1.1666666666666701</v>
      </c>
      <c r="D31" s="5">
        <v>6.5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68">
        <f>AVERAGE(D11:D34)</f>
        <v>6.4266666666666667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>
        <v>43535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6.6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6.6</v>
      </c>
    </row>
    <row r="16" spans="1:7" x14ac:dyDescent="0.25">
      <c r="C16" s="6">
        <v>0.54166666666666596</v>
      </c>
      <c r="D16" s="5">
        <v>6.5</v>
      </c>
    </row>
    <row r="17" spans="3:4" x14ac:dyDescent="0.25">
      <c r="C17" s="6">
        <v>0.58333333333333304</v>
      </c>
      <c r="D17" s="5">
        <v>6.6</v>
      </c>
    </row>
    <row r="18" spans="3:4" x14ac:dyDescent="0.25">
      <c r="C18" s="6">
        <v>0.625</v>
      </c>
      <c r="D18" s="5">
        <v>6.6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6.6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6.6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6.6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6.5</v>
      </c>
    </row>
    <row r="31" spans="3:4" x14ac:dyDescent="0.25">
      <c r="C31" s="6">
        <v>1.1666666666666701</v>
      </c>
      <c r="D31" s="5">
        <v>6.5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6.6</v>
      </c>
    </row>
    <row r="36" spans="1:7" ht="18.75" x14ac:dyDescent="0.3">
      <c r="C36" s="28" t="s">
        <v>9</v>
      </c>
      <c r="D36" s="77">
        <f>AVERAGE(D11:D34)</f>
        <v>6.4958333333333336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43536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6.5</v>
      </c>
    </row>
    <row r="12" spans="1:7" x14ac:dyDescent="0.25">
      <c r="C12" s="6">
        <v>0.375</v>
      </c>
      <c r="D12" s="5">
        <v>6.6</v>
      </c>
    </row>
    <row r="13" spans="1:7" x14ac:dyDescent="0.25">
      <c r="C13" s="6">
        <v>0.41666666666666702</v>
      </c>
      <c r="D13" s="5">
        <v>6.5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6.6</v>
      </c>
    </row>
    <row r="16" spans="1:7" x14ac:dyDescent="0.25">
      <c r="C16" s="6">
        <v>0.54166666666666596</v>
      </c>
      <c r="D16" s="5">
        <v>6.6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6.6</v>
      </c>
    </row>
    <row r="19" spans="3:4" x14ac:dyDescent="0.25">
      <c r="C19" s="6">
        <v>0.66666666666666596</v>
      </c>
      <c r="D19" s="5">
        <v>6.5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6.6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6.6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6.5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6.6</v>
      </c>
    </row>
    <row r="32" spans="3:4" x14ac:dyDescent="0.25">
      <c r="C32" s="6">
        <v>1.2083333333333299</v>
      </c>
      <c r="D32" s="5">
        <v>6.5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73">
        <f>AVERAGE(D11:D34)</f>
        <v>6.4916666666666671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D37" sqref="D37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43537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9">
        <v>6.5</v>
      </c>
    </row>
    <row r="12" spans="1:7" x14ac:dyDescent="0.25">
      <c r="C12" s="6">
        <v>0.375</v>
      </c>
      <c r="D12" s="79">
        <v>6.6</v>
      </c>
    </row>
    <row r="13" spans="1:7" x14ac:dyDescent="0.25">
      <c r="C13" s="6">
        <v>0.41666666666666702</v>
      </c>
      <c r="D13" s="79">
        <v>6.4</v>
      </c>
    </row>
    <row r="14" spans="1:7" x14ac:dyDescent="0.25">
      <c r="C14" s="6">
        <v>0.45833333333333298</v>
      </c>
      <c r="D14" s="79">
        <v>6.5</v>
      </c>
    </row>
    <row r="15" spans="1:7" x14ac:dyDescent="0.25">
      <c r="C15" s="6">
        <v>0.5</v>
      </c>
      <c r="D15" s="79">
        <v>6.6</v>
      </c>
    </row>
    <row r="16" spans="1:7" x14ac:dyDescent="0.25">
      <c r="C16" s="6">
        <v>0.54166666666666596</v>
      </c>
      <c r="D16" s="79">
        <v>6.6</v>
      </c>
    </row>
    <row r="17" spans="3:4" x14ac:dyDescent="0.25">
      <c r="C17" s="6">
        <v>0.58333333333333304</v>
      </c>
      <c r="D17" s="79">
        <v>6.5</v>
      </c>
    </row>
    <row r="18" spans="3:4" x14ac:dyDescent="0.25">
      <c r="C18" s="6">
        <v>0.625</v>
      </c>
      <c r="D18" s="79">
        <v>6.4</v>
      </c>
    </row>
    <row r="19" spans="3:4" x14ac:dyDescent="0.25">
      <c r="C19" s="6">
        <v>0.66666666666666596</v>
      </c>
      <c r="D19" s="79">
        <v>6.5</v>
      </c>
    </row>
    <row r="20" spans="3:4" x14ac:dyDescent="0.25">
      <c r="C20" s="6">
        <v>0.70833333333333304</v>
      </c>
      <c r="D20" s="79">
        <v>6.4</v>
      </c>
    </row>
    <row r="21" spans="3:4" x14ac:dyDescent="0.25">
      <c r="C21" s="6">
        <v>0.75</v>
      </c>
      <c r="D21" s="79">
        <v>6.6</v>
      </c>
    </row>
    <row r="22" spans="3:4" x14ac:dyDescent="0.25">
      <c r="C22" s="6">
        <v>0.79166666666666696</v>
      </c>
      <c r="D22" s="79">
        <v>6.5</v>
      </c>
    </row>
    <row r="23" spans="3:4" x14ac:dyDescent="0.25">
      <c r="C23" s="6">
        <v>0.83333333333333304</v>
      </c>
      <c r="D23" s="79">
        <v>6.5</v>
      </c>
    </row>
    <row r="24" spans="3:4" x14ac:dyDescent="0.25">
      <c r="C24" s="6">
        <v>0.875</v>
      </c>
      <c r="D24" s="79">
        <v>6.4</v>
      </c>
    </row>
    <row r="25" spans="3:4" x14ac:dyDescent="0.25">
      <c r="C25" s="6">
        <v>0.91666666666666696</v>
      </c>
      <c r="D25" s="79">
        <v>6.5</v>
      </c>
    </row>
    <row r="26" spans="3:4" x14ac:dyDescent="0.25">
      <c r="C26" s="6">
        <v>0.95833333333333304</v>
      </c>
      <c r="D26" s="79">
        <v>6.6</v>
      </c>
    </row>
    <row r="27" spans="3:4" x14ac:dyDescent="0.25">
      <c r="C27" s="6">
        <v>1</v>
      </c>
      <c r="D27" s="79">
        <v>6.4</v>
      </c>
    </row>
    <row r="28" spans="3:4" x14ac:dyDescent="0.25">
      <c r="C28" s="6">
        <v>1.0416666666666701</v>
      </c>
      <c r="D28" s="79">
        <v>6.5</v>
      </c>
    </row>
    <row r="29" spans="3:4" x14ac:dyDescent="0.25">
      <c r="C29" s="6">
        <v>1.0833333333333299</v>
      </c>
      <c r="D29" s="79">
        <v>6.5</v>
      </c>
    </row>
    <row r="30" spans="3:4" x14ac:dyDescent="0.25">
      <c r="C30" s="6">
        <v>1.125</v>
      </c>
      <c r="D30" s="79">
        <v>6.4</v>
      </c>
    </row>
    <row r="31" spans="3:4" x14ac:dyDescent="0.25">
      <c r="C31" s="6">
        <v>1.1666666666666701</v>
      </c>
      <c r="D31" s="79">
        <v>6.6</v>
      </c>
    </row>
    <row r="32" spans="3:4" x14ac:dyDescent="0.25">
      <c r="C32" s="6">
        <v>1.2083333333333299</v>
      </c>
      <c r="D32" s="79">
        <v>6.5</v>
      </c>
    </row>
    <row r="33" spans="1:7" x14ac:dyDescent="0.25">
      <c r="C33" s="6">
        <v>1.25</v>
      </c>
      <c r="D33" s="79">
        <v>6.5</v>
      </c>
    </row>
    <row r="34" spans="1:7" x14ac:dyDescent="0.25">
      <c r="C34" s="6">
        <v>1.2916666666666701</v>
      </c>
      <c r="D34" s="79">
        <v>6.4</v>
      </c>
    </row>
    <row r="35" spans="1:7" x14ac:dyDescent="0.25">
      <c r="D35" s="80"/>
    </row>
    <row r="36" spans="1:7" ht="18.75" x14ac:dyDescent="0.3">
      <c r="C36" s="28" t="s">
        <v>9</v>
      </c>
      <c r="D36" s="73">
        <f>AVERAGE(D11:D34)</f>
        <v>6.4958333333333336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6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43538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6.5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6.6</v>
      </c>
    </row>
    <row r="14" spans="1:7" x14ac:dyDescent="0.25">
      <c r="C14" s="6">
        <v>0.45833333333333298</v>
      </c>
      <c r="D14" s="5">
        <v>6.6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6.6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6.6</v>
      </c>
    </row>
    <row r="23" spans="3:4" x14ac:dyDescent="0.25">
      <c r="C23" s="6">
        <v>0.83333333333333304</v>
      </c>
      <c r="D23" s="5">
        <v>6.6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6.6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6.6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6.5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6.6</v>
      </c>
    </row>
    <row r="36" spans="1:7" ht="18.75" x14ac:dyDescent="0.3">
      <c r="C36" s="28" t="s">
        <v>9</v>
      </c>
      <c r="D36" s="73">
        <f>AVERAGE(D11:D34)</f>
        <v>6.4999999999999991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43539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6.5</v>
      </c>
    </row>
    <row r="14" spans="1:7" x14ac:dyDescent="0.25">
      <c r="C14" s="6">
        <v>0.45833333333333298</v>
      </c>
      <c r="D14" s="75">
        <v>6.6</v>
      </c>
    </row>
    <row r="15" spans="1:7" x14ac:dyDescent="0.25">
      <c r="C15" s="6">
        <v>0.5</v>
      </c>
      <c r="D15" s="5">
        <v>6.6</v>
      </c>
    </row>
    <row r="16" spans="1:7" x14ac:dyDescent="0.25">
      <c r="C16" s="6">
        <v>0.54166666666666596</v>
      </c>
      <c r="D16" s="5">
        <v>6.5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5">
        <v>6.5</v>
      </c>
    </row>
    <row r="20" spans="3:4" x14ac:dyDescent="0.25">
      <c r="C20" s="6">
        <v>0.70833333333333304</v>
      </c>
      <c r="D20" s="5">
        <v>6.6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6.7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6.6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6.5</v>
      </c>
    </row>
    <row r="32" spans="3:4" x14ac:dyDescent="0.25">
      <c r="C32" s="6">
        <v>1.2083333333333299</v>
      </c>
      <c r="D32" s="5">
        <v>6.5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6.5</v>
      </c>
    </row>
    <row r="36" spans="1:7" ht="18.75" x14ac:dyDescent="0.3">
      <c r="C36" s="28" t="s">
        <v>9</v>
      </c>
      <c r="D36" s="73">
        <f>AVERAGE(D11:D34)</f>
        <v>6.4958333333333336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3" workbookViewId="0">
      <selection activeCell="F28" sqref="F28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43540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6.5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6.6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6.5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75">
        <v>6.5</v>
      </c>
    </row>
    <row r="20" spans="3:4" x14ac:dyDescent="0.25">
      <c r="C20" s="6">
        <v>0.70833333333333304</v>
      </c>
      <c r="D20" s="5">
        <v>6.6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6.6</v>
      </c>
    </row>
    <row r="24" spans="3:4" x14ac:dyDescent="0.25">
      <c r="C24" s="6">
        <v>0.875</v>
      </c>
      <c r="D24" s="5">
        <v>6.7</v>
      </c>
    </row>
    <row r="25" spans="3:4" x14ac:dyDescent="0.25">
      <c r="C25" s="6">
        <v>0.91666666666666696</v>
      </c>
      <c r="D25" s="5">
        <v>6.6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6.5</v>
      </c>
    </row>
    <row r="28" spans="3:4" x14ac:dyDescent="0.25">
      <c r="C28" s="6">
        <v>1.0416666666666701</v>
      </c>
      <c r="D28" s="5" t="s">
        <v>24</v>
      </c>
    </row>
    <row r="29" spans="3:4" x14ac:dyDescent="0.25">
      <c r="C29" s="6">
        <v>1.0833333333333299</v>
      </c>
      <c r="D29" s="5" t="s">
        <v>24</v>
      </c>
    </row>
    <row r="30" spans="3:4" x14ac:dyDescent="0.25">
      <c r="C30" s="6">
        <v>1.125</v>
      </c>
      <c r="D30" s="5" t="s">
        <v>24</v>
      </c>
    </row>
    <row r="31" spans="3:4" x14ac:dyDescent="0.25">
      <c r="C31" s="6">
        <v>1.1666666666666701</v>
      </c>
      <c r="D31" s="5" t="s">
        <v>24</v>
      </c>
    </row>
    <row r="32" spans="3:4" x14ac:dyDescent="0.25">
      <c r="C32" s="6">
        <v>1.2083333333333299</v>
      </c>
      <c r="D32" s="5" t="s">
        <v>24</v>
      </c>
    </row>
    <row r="33" spans="1:7" x14ac:dyDescent="0.25">
      <c r="C33" s="6">
        <v>1.25</v>
      </c>
      <c r="D33" s="5" t="s">
        <v>24</v>
      </c>
    </row>
    <row r="34" spans="1:7" x14ac:dyDescent="0.25">
      <c r="C34" s="6">
        <v>1.2916666666666701</v>
      </c>
      <c r="D34" s="5" t="s">
        <v>24</v>
      </c>
    </row>
    <row r="36" spans="1:7" ht="18.75" x14ac:dyDescent="0.3">
      <c r="C36" s="28" t="s">
        <v>9</v>
      </c>
      <c r="D36" s="73">
        <f>AVERAGE(D11:D34)</f>
        <v>6.5058823529411764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46"/>
  <sheetViews>
    <sheetView topLeftCell="A13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15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15" x14ac:dyDescent="0.25">
      <c r="A2" s="24"/>
      <c r="B2" s="10"/>
      <c r="C2" s="11"/>
      <c r="D2" s="11"/>
      <c r="E2" s="12"/>
      <c r="F2" s="27" t="s">
        <v>2</v>
      </c>
      <c r="G2" s="2"/>
    </row>
    <row r="3" spans="1:15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15" x14ac:dyDescent="0.25">
      <c r="A4" s="26"/>
      <c r="B4" s="13"/>
      <c r="C4" s="14"/>
      <c r="D4" s="14"/>
      <c r="E4" s="15"/>
      <c r="F4" s="18" t="s">
        <v>5</v>
      </c>
      <c r="G4" s="21"/>
    </row>
    <row r="5" spans="1:15" x14ac:dyDescent="0.25">
      <c r="E5" s="7"/>
      <c r="F5" s="9"/>
    </row>
    <row r="6" spans="1:15" x14ac:dyDescent="0.25">
      <c r="E6" s="7" t="s">
        <v>18</v>
      </c>
    </row>
    <row r="8" spans="1:15" x14ac:dyDescent="0.25">
      <c r="E8" s="7" t="s">
        <v>6</v>
      </c>
      <c r="F8" s="69">
        <v>43541</v>
      </c>
    </row>
    <row r="10" spans="1:15" x14ac:dyDescent="0.25">
      <c r="C10" s="5" t="s">
        <v>7</v>
      </c>
      <c r="D10" s="5" t="s">
        <v>8</v>
      </c>
      <c r="O10" s="4" t="s">
        <v>20</v>
      </c>
    </row>
    <row r="11" spans="1:15" x14ac:dyDescent="0.25">
      <c r="C11" s="6">
        <v>0.33333333333333331</v>
      </c>
      <c r="D11" s="5" t="s">
        <v>24</v>
      </c>
    </row>
    <row r="12" spans="1:15" x14ac:dyDescent="0.25">
      <c r="C12" s="6">
        <v>0.375</v>
      </c>
      <c r="D12" s="5" t="s">
        <v>24</v>
      </c>
    </row>
    <row r="13" spans="1:15" x14ac:dyDescent="0.25">
      <c r="C13" s="6">
        <v>0.41666666666666702</v>
      </c>
      <c r="D13" s="5" t="s">
        <v>24</v>
      </c>
    </row>
    <row r="14" spans="1:15" x14ac:dyDescent="0.25">
      <c r="C14" s="6">
        <v>0.45833333333333298</v>
      </c>
      <c r="D14" s="5" t="s">
        <v>24</v>
      </c>
    </row>
    <row r="15" spans="1:15" x14ac:dyDescent="0.25">
      <c r="C15" s="6">
        <v>0.5</v>
      </c>
      <c r="D15" s="5" t="s">
        <v>24</v>
      </c>
    </row>
    <row r="16" spans="1:15" x14ac:dyDescent="0.25">
      <c r="C16" s="6">
        <v>0.54166666666666596</v>
      </c>
      <c r="D16" s="5" t="s">
        <v>24</v>
      </c>
    </row>
    <row r="17" spans="3:4" x14ac:dyDescent="0.25">
      <c r="C17" s="6">
        <v>0.58333333333333304</v>
      </c>
      <c r="D17" s="5" t="s">
        <v>24</v>
      </c>
    </row>
    <row r="18" spans="3:4" x14ac:dyDescent="0.25">
      <c r="C18" s="6">
        <v>0.625</v>
      </c>
      <c r="D18" s="5" t="s">
        <v>24</v>
      </c>
    </row>
    <row r="19" spans="3:4" x14ac:dyDescent="0.25">
      <c r="C19" s="6">
        <v>0.66666666666666596</v>
      </c>
      <c r="D19" s="5">
        <v>6.5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6.6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6.6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>
        <v>6.7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6.2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6.2</v>
      </c>
    </row>
    <row r="33" spans="1:7" x14ac:dyDescent="0.25">
      <c r="C33" s="6">
        <v>1.25</v>
      </c>
      <c r="D33" s="5">
        <v>6.2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68">
        <f>AVERAGE(D11:D34)</f>
        <v>6.3875000000000002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8" workbookViewId="0">
      <selection activeCell="J29" sqref="J29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43542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6.6</v>
      </c>
    </row>
    <row r="16" spans="1:7" x14ac:dyDescent="0.25">
      <c r="C16" s="6">
        <v>0.54166666666666596</v>
      </c>
      <c r="D16" s="5">
        <v>6.5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5">
        <v>6.6</v>
      </c>
    </row>
    <row r="20" spans="3:4" x14ac:dyDescent="0.25">
      <c r="C20" s="6">
        <v>0.70833333333333304</v>
      </c>
      <c r="D20" s="5">
        <v>6.6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6.6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0.91666666666666696</v>
      </c>
      <c r="D25" s="5">
        <v>6.6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6.5</v>
      </c>
    </row>
    <row r="28" spans="3:4" x14ac:dyDescent="0.25">
      <c r="C28" s="6">
        <v>1.0416666666666701</v>
      </c>
      <c r="D28" s="5">
        <v>6.6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6.6</v>
      </c>
    </row>
    <row r="31" spans="3:4" x14ac:dyDescent="0.25">
      <c r="C31" s="6">
        <v>1.1666666666666701</v>
      </c>
      <c r="D31" s="5">
        <v>6.5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6.6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77">
        <f>AVERAGE(D11:D34)</f>
        <v>6.5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4" workbookViewId="0">
      <selection activeCell="N25" sqref="N2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43543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6.6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5">
        <v>6.2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6.6</v>
      </c>
    </row>
    <row r="19" spans="3:4" x14ac:dyDescent="0.25">
      <c r="C19" s="6">
        <v>0.66666666666666596</v>
      </c>
      <c r="D19" s="5">
        <v>6.5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6.6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6.3</v>
      </c>
    </row>
    <row r="24" spans="3:4" x14ac:dyDescent="0.25">
      <c r="C24" s="6">
        <v>0.875</v>
      </c>
      <c r="D24" s="5">
        <v>6.2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6.6</v>
      </c>
    </row>
    <row r="28" spans="3:4" x14ac:dyDescent="0.25">
      <c r="C28" s="6">
        <v>1.0416666666666701</v>
      </c>
      <c r="D28" s="5">
        <v>6.5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6.3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3">
        <f>AVERAGE(D11:D34)</f>
        <v>6.4250000000000016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4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43544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9">
        <v>6.3</v>
      </c>
    </row>
    <row r="12" spans="1:7" x14ac:dyDescent="0.25">
      <c r="C12" s="6">
        <v>0.375</v>
      </c>
      <c r="D12" s="79">
        <v>6.4</v>
      </c>
    </row>
    <row r="13" spans="1:7" x14ac:dyDescent="0.25">
      <c r="C13" s="6">
        <v>0.41666666666666702</v>
      </c>
      <c r="D13" s="79">
        <v>6.5</v>
      </c>
    </row>
    <row r="14" spans="1:7" x14ac:dyDescent="0.25">
      <c r="C14" s="6">
        <v>0.45833333333333298</v>
      </c>
      <c r="D14" s="79">
        <v>6.6</v>
      </c>
    </row>
    <row r="15" spans="1:7" x14ac:dyDescent="0.25">
      <c r="C15" s="6">
        <v>0.5</v>
      </c>
      <c r="D15" s="79">
        <v>6.5</v>
      </c>
    </row>
    <row r="16" spans="1:7" x14ac:dyDescent="0.25">
      <c r="C16" s="6">
        <v>0.54166666666666596</v>
      </c>
      <c r="D16" s="79">
        <v>6.4</v>
      </c>
    </row>
    <row r="17" spans="3:4" x14ac:dyDescent="0.25">
      <c r="C17" s="6">
        <v>0.58333333333333304</v>
      </c>
      <c r="D17" s="79">
        <v>6.5</v>
      </c>
    </row>
    <row r="18" spans="3:4" x14ac:dyDescent="0.25">
      <c r="C18" s="6">
        <v>0.625</v>
      </c>
      <c r="D18" s="79">
        <v>6.3</v>
      </c>
    </row>
    <row r="19" spans="3:4" x14ac:dyDescent="0.25">
      <c r="C19" s="6">
        <v>0.66666666666666596</v>
      </c>
      <c r="D19" s="79">
        <v>6.5</v>
      </c>
    </row>
    <row r="20" spans="3:4" x14ac:dyDescent="0.25">
      <c r="C20" s="6">
        <v>0.70833333333333304</v>
      </c>
      <c r="D20" s="79">
        <v>6.4</v>
      </c>
    </row>
    <row r="21" spans="3:4" x14ac:dyDescent="0.25">
      <c r="C21" s="6">
        <v>0.75</v>
      </c>
      <c r="D21" s="79">
        <v>6.6</v>
      </c>
    </row>
    <row r="22" spans="3:4" x14ac:dyDescent="0.25">
      <c r="C22" s="6">
        <v>0.79166666666666696</v>
      </c>
      <c r="D22" s="79">
        <v>6.4</v>
      </c>
    </row>
    <row r="23" spans="3:4" x14ac:dyDescent="0.25">
      <c r="C23" s="6">
        <v>0.83333333333333304</v>
      </c>
      <c r="D23" s="79">
        <v>6.5</v>
      </c>
    </row>
    <row r="24" spans="3:4" x14ac:dyDescent="0.25">
      <c r="C24" s="6">
        <v>0.875</v>
      </c>
      <c r="D24" s="79">
        <v>6.5</v>
      </c>
    </row>
    <row r="25" spans="3:4" x14ac:dyDescent="0.25">
      <c r="C25" s="6">
        <v>0.91666666666666696</v>
      </c>
      <c r="D25" s="79">
        <v>6.6</v>
      </c>
    </row>
    <row r="26" spans="3:4" x14ac:dyDescent="0.25">
      <c r="C26" s="6">
        <v>0.95833333333333304</v>
      </c>
      <c r="D26" s="79">
        <v>6.4</v>
      </c>
    </row>
    <row r="27" spans="3:4" x14ac:dyDescent="0.25">
      <c r="C27" s="6">
        <v>1</v>
      </c>
      <c r="D27" s="79">
        <v>6.5</v>
      </c>
    </row>
    <row r="28" spans="3:4" x14ac:dyDescent="0.25">
      <c r="C28" s="6">
        <v>1.0416666666666701</v>
      </c>
      <c r="D28" s="79">
        <v>6.4</v>
      </c>
    </row>
    <row r="29" spans="3:4" x14ac:dyDescent="0.25">
      <c r="C29" s="6">
        <v>1.0833333333333299</v>
      </c>
      <c r="D29" s="79">
        <v>6.5</v>
      </c>
    </row>
    <row r="30" spans="3:4" x14ac:dyDescent="0.25">
      <c r="C30" s="6">
        <v>1.125</v>
      </c>
      <c r="D30" s="79">
        <v>6.6</v>
      </c>
    </row>
    <row r="31" spans="3:4" x14ac:dyDescent="0.25">
      <c r="C31" s="6">
        <v>1.1666666666666701</v>
      </c>
      <c r="D31" s="79">
        <v>6.6</v>
      </c>
    </row>
    <row r="32" spans="3:4" x14ac:dyDescent="0.25">
      <c r="C32" s="6">
        <v>1.2083333333333299</v>
      </c>
      <c r="D32" s="79">
        <v>6.5</v>
      </c>
    </row>
    <row r="33" spans="1:7" x14ac:dyDescent="0.25">
      <c r="C33" s="6">
        <v>1.25</v>
      </c>
      <c r="D33" s="79">
        <v>6.4</v>
      </c>
    </row>
    <row r="34" spans="1:7" x14ac:dyDescent="0.25">
      <c r="C34" s="6">
        <v>1.2916666666666701</v>
      </c>
      <c r="D34" s="79">
        <v>6.4</v>
      </c>
    </row>
    <row r="35" spans="1:7" x14ac:dyDescent="0.25">
      <c r="D35" s="80"/>
    </row>
    <row r="36" spans="1:7" ht="18.75" x14ac:dyDescent="0.3">
      <c r="C36" s="28" t="s">
        <v>9</v>
      </c>
      <c r="D36" s="73">
        <f>AVERAGE(D11:D34)</f>
        <v>6.4708333333333341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G46"/>
  <sheetViews>
    <sheetView topLeftCell="A13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43545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6.5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6.6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6.6</v>
      </c>
    </row>
    <row r="25" spans="3:4" x14ac:dyDescent="0.25">
      <c r="C25" s="6">
        <v>0.91666666666666696</v>
      </c>
      <c r="D25" s="5">
        <v>6.6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6.5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6.3</v>
      </c>
    </row>
    <row r="36" spans="1:7" ht="18.75" x14ac:dyDescent="0.3">
      <c r="C36" s="28" t="s">
        <v>9</v>
      </c>
      <c r="D36" s="73">
        <f>AVERAGE(D11:D34)</f>
        <v>6.4375000000000009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6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43546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6.2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6.6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6.6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6.5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6.6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6.3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6.3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6.4</v>
      </c>
    </row>
    <row r="34" spans="1:7" x14ac:dyDescent="0.25">
      <c r="C34" s="6">
        <v>1.2916666666666701</v>
      </c>
      <c r="D34" s="5">
        <v>6.3</v>
      </c>
    </row>
    <row r="35" spans="1:7" x14ac:dyDescent="0.25">
      <c r="D35" s="78"/>
    </row>
    <row r="36" spans="1:7" ht="18.75" x14ac:dyDescent="0.3">
      <c r="C36" s="28" t="s">
        <v>9</v>
      </c>
      <c r="D36" s="73">
        <f>AVERAGE(D11:D35)</f>
        <v>6.4125000000000014</v>
      </c>
    </row>
    <row r="40" spans="1:7" x14ac:dyDescent="0.25">
      <c r="A40" s="8" t="s">
        <v>13</v>
      </c>
      <c r="C40" s="20"/>
      <c r="D40" s="20"/>
      <c r="E40" s="8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2" t="s">
        <v>11</v>
      </c>
      <c r="G41" s="82"/>
    </row>
    <row r="42" spans="1:7" x14ac:dyDescent="0.25">
      <c r="F42" s="76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7" workbookViewId="0">
      <selection activeCell="F32" sqref="F32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>
        <v>43547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6.5</v>
      </c>
    </row>
    <row r="17" spans="3:4" x14ac:dyDescent="0.25">
      <c r="C17" s="6">
        <v>0.58333333333333304</v>
      </c>
      <c r="D17" s="5">
        <v>6.5</v>
      </c>
    </row>
    <row r="18" spans="3:4" x14ac:dyDescent="0.25">
      <c r="C18" s="6">
        <v>0.625</v>
      </c>
      <c r="D18" s="5">
        <v>6.4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6.6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6.6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6.6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 t="s">
        <v>24</v>
      </c>
    </row>
    <row r="29" spans="3:4" x14ac:dyDescent="0.25">
      <c r="C29" s="6">
        <v>1.0833333333333299</v>
      </c>
      <c r="D29" s="5" t="s">
        <v>24</v>
      </c>
    </row>
    <row r="30" spans="3:4" x14ac:dyDescent="0.25">
      <c r="C30" s="6">
        <v>1.125</v>
      </c>
      <c r="D30" s="5" t="s">
        <v>24</v>
      </c>
    </row>
    <row r="31" spans="3:4" x14ac:dyDescent="0.25">
      <c r="C31" s="6">
        <v>1.1666666666666701</v>
      </c>
      <c r="D31" s="5" t="s">
        <v>24</v>
      </c>
    </row>
    <row r="32" spans="3:4" x14ac:dyDescent="0.25">
      <c r="C32" s="6">
        <v>1.2083333333333299</v>
      </c>
      <c r="D32" s="5" t="s">
        <v>24</v>
      </c>
    </row>
    <row r="33" spans="1:7" x14ac:dyDescent="0.25">
      <c r="C33" s="6">
        <v>1.25</v>
      </c>
      <c r="D33" s="5" t="s">
        <v>24</v>
      </c>
    </row>
    <row r="34" spans="1:7" x14ac:dyDescent="0.25">
      <c r="C34" s="6">
        <v>1.2916666666666701</v>
      </c>
      <c r="D34" s="5" t="s">
        <v>24</v>
      </c>
    </row>
    <row r="36" spans="1:7" ht="18.75" x14ac:dyDescent="0.3">
      <c r="C36" s="28" t="s">
        <v>9</v>
      </c>
      <c r="D36" s="77">
        <f>AVERAGE(D11:D34)</f>
        <v>6.4588235294117649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opLeftCell="A16" workbookViewId="0">
      <selection activeCell="J34" sqref="J34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43548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24</v>
      </c>
    </row>
    <row r="12" spans="1:7" x14ac:dyDescent="0.25">
      <c r="C12" s="6">
        <v>0.375</v>
      </c>
      <c r="D12" s="5" t="s">
        <v>24</v>
      </c>
    </row>
    <row r="13" spans="1:7" x14ac:dyDescent="0.25">
      <c r="C13" s="6">
        <v>0.41666666666666702</v>
      </c>
      <c r="D13" s="5" t="s">
        <v>24</v>
      </c>
    </row>
    <row r="14" spans="1:7" x14ac:dyDescent="0.25">
      <c r="C14" s="6">
        <v>0.45833333333333298</v>
      </c>
      <c r="D14" s="5" t="s">
        <v>24</v>
      </c>
    </row>
    <row r="15" spans="1:7" x14ac:dyDescent="0.25">
      <c r="C15" s="6">
        <v>0.5</v>
      </c>
      <c r="D15" s="5" t="s">
        <v>24</v>
      </c>
    </row>
    <row r="16" spans="1:7" x14ac:dyDescent="0.25">
      <c r="C16" s="6">
        <v>0.54166666666666596</v>
      </c>
      <c r="D16" s="5" t="s">
        <v>24</v>
      </c>
    </row>
    <row r="17" spans="3:4" x14ac:dyDescent="0.25">
      <c r="C17" s="6">
        <v>0.58333333333333304</v>
      </c>
      <c r="D17" s="5" t="s">
        <v>24</v>
      </c>
    </row>
    <row r="18" spans="3:4" x14ac:dyDescent="0.25">
      <c r="C18" s="6">
        <v>0.625</v>
      </c>
      <c r="D18" s="5" t="s">
        <v>24</v>
      </c>
    </row>
    <row r="19" spans="3:4" x14ac:dyDescent="0.25">
      <c r="C19" s="6">
        <v>0.66666666666666596</v>
      </c>
      <c r="D19" s="5">
        <v>6.5</v>
      </c>
    </row>
    <row r="20" spans="3:4" x14ac:dyDescent="0.25">
      <c r="C20" s="6">
        <v>0.70833333333333304</v>
      </c>
      <c r="D20" s="5">
        <v>6.6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6.6</v>
      </c>
    </row>
    <row r="24" spans="3:4" x14ac:dyDescent="0.25">
      <c r="C24" s="6">
        <v>0.875</v>
      </c>
      <c r="D24" s="5">
        <v>6.5</v>
      </c>
    </row>
    <row r="25" spans="3:4" x14ac:dyDescent="0.25">
      <c r="C25" s="6">
        <v>0.91666666666666696</v>
      </c>
      <c r="D25" s="5">
        <v>6.5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6.5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6.5</v>
      </c>
    </row>
    <row r="33" spans="1:7" x14ac:dyDescent="0.25">
      <c r="C33" s="6">
        <v>1.25</v>
      </c>
      <c r="D33" s="5">
        <v>6.6</v>
      </c>
    </row>
    <row r="34" spans="1:7" x14ac:dyDescent="0.25">
      <c r="C34" s="6">
        <v>1.2916666666666701</v>
      </c>
      <c r="D34" s="5">
        <v>6.5</v>
      </c>
    </row>
    <row r="36" spans="1:7" ht="18.75" x14ac:dyDescent="0.3">
      <c r="C36" s="28" t="s">
        <v>9</v>
      </c>
      <c r="D36" s="68">
        <f>AVERAGE(D11:D34)</f>
        <v>6.4812500000000002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7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4">
        <v>43549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6.6</v>
      </c>
    </row>
    <row r="14" spans="1:7" x14ac:dyDescent="0.25">
      <c r="C14" s="6">
        <v>0.45833333333333298</v>
      </c>
      <c r="D14" s="5">
        <v>6.4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6.4</v>
      </c>
    </row>
    <row r="18" spans="3:4" x14ac:dyDescent="0.25">
      <c r="C18" s="6">
        <v>0.625</v>
      </c>
      <c r="D18" s="5">
        <v>6.3</v>
      </c>
    </row>
    <row r="19" spans="3:4" x14ac:dyDescent="0.25">
      <c r="C19" s="6">
        <v>0.66666666666666596</v>
      </c>
      <c r="D19" s="5">
        <v>6.3</v>
      </c>
    </row>
    <row r="20" spans="3:4" x14ac:dyDescent="0.25">
      <c r="C20" s="6">
        <v>0.70833333333333337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0.79166666666666663</v>
      </c>
      <c r="D22" s="5">
        <v>6.4</v>
      </c>
    </row>
    <row r="23" spans="3:4" x14ac:dyDescent="0.25">
      <c r="C23" s="6">
        <v>0.83333333333333337</v>
      </c>
      <c r="D23" s="5">
        <v>6.4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0.91666666666666663</v>
      </c>
      <c r="D25" s="5">
        <v>6.4</v>
      </c>
    </row>
    <row r="26" spans="3:4" x14ac:dyDescent="0.25">
      <c r="C26" s="6">
        <v>0.95833333333333337</v>
      </c>
      <c r="D26" s="5">
        <v>6.3</v>
      </c>
    </row>
    <row r="27" spans="3:4" x14ac:dyDescent="0.25">
      <c r="C27" s="6">
        <v>1</v>
      </c>
      <c r="D27" s="5">
        <v>6.3</v>
      </c>
    </row>
    <row r="28" spans="3:4" x14ac:dyDescent="0.25">
      <c r="C28" s="6">
        <v>4.1666666666666664E-2</v>
      </c>
      <c r="D28" s="5">
        <v>6.4</v>
      </c>
    </row>
    <row r="29" spans="3:4" x14ac:dyDescent="0.25">
      <c r="C29" s="6">
        <v>8.3333333333333329E-2</v>
      </c>
      <c r="D29" s="5">
        <v>6.5</v>
      </c>
    </row>
    <row r="30" spans="3:4" x14ac:dyDescent="0.25">
      <c r="C30" s="6">
        <v>0.125</v>
      </c>
      <c r="D30" s="5">
        <v>6.4</v>
      </c>
    </row>
    <row r="31" spans="3:4" x14ac:dyDescent="0.25">
      <c r="C31" s="6">
        <v>0.16666666666666666</v>
      </c>
      <c r="D31" s="5">
        <v>6.3</v>
      </c>
    </row>
    <row r="32" spans="3:4" x14ac:dyDescent="0.25">
      <c r="C32" s="6">
        <v>0.20833333333333334</v>
      </c>
      <c r="D32" s="5">
        <v>6.4</v>
      </c>
    </row>
    <row r="33" spans="1:7" x14ac:dyDescent="0.25">
      <c r="C33" s="6">
        <v>0.25</v>
      </c>
      <c r="D33" s="5">
        <v>6.3</v>
      </c>
    </row>
    <row r="34" spans="1:7" x14ac:dyDescent="0.25">
      <c r="C34" s="6">
        <v>0.29166666666666669</v>
      </c>
      <c r="D34" s="5">
        <v>6.4</v>
      </c>
    </row>
    <row r="36" spans="1:7" ht="18.75" x14ac:dyDescent="0.3">
      <c r="C36" s="28" t="s">
        <v>9</v>
      </c>
      <c r="D36" s="77">
        <f>AVERAGE(D11:D34)</f>
        <v>6.387500000000002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1">
        <v>43550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6.4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6.3</v>
      </c>
    </row>
    <row r="15" spans="1:7" x14ac:dyDescent="0.25">
      <c r="C15" s="6">
        <v>0.5</v>
      </c>
      <c r="D15" s="5">
        <v>6.5</v>
      </c>
    </row>
    <row r="16" spans="1:7" x14ac:dyDescent="0.25">
      <c r="C16" s="6">
        <v>0.54166666666666596</v>
      </c>
      <c r="D16" s="5">
        <v>6.4</v>
      </c>
    </row>
    <row r="17" spans="3:4" x14ac:dyDescent="0.25">
      <c r="C17" s="6">
        <v>0.58333333333333304</v>
      </c>
      <c r="D17" s="5">
        <v>6.6</v>
      </c>
    </row>
    <row r="18" spans="3:4" x14ac:dyDescent="0.25">
      <c r="C18" s="6">
        <v>0.625</v>
      </c>
      <c r="D18" s="5">
        <v>6.5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6.4</v>
      </c>
    </row>
    <row r="27" spans="3:4" x14ac:dyDescent="0.25">
      <c r="C27" s="6">
        <v>1</v>
      </c>
      <c r="D27" s="5">
        <v>6.4</v>
      </c>
    </row>
    <row r="28" spans="3:4" x14ac:dyDescent="0.25">
      <c r="C28" s="6">
        <v>1.0416666666666701</v>
      </c>
      <c r="D28" s="5">
        <v>6.3</v>
      </c>
    </row>
    <row r="29" spans="3:4" x14ac:dyDescent="0.25">
      <c r="C29" s="6">
        <v>1.0833333333333299</v>
      </c>
      <c r="D29" s="5">
        <v>6.4</v>
      </c>
    </row>
    <row r="30" spans="3:4" x14ac:dyDescent="0.25">
      <c r="C30" s="6">
        <v>1.125</v>
      </c>
      <c r="D30" s="5">
        <v>6.3</v>
      </c>
    </row>
    <row r="31" spans="3:4" x14ac:dyDescent="0.25">
      <c r="C31" s="6">
        <v>1.1666666666666701</v>
      </c>
      <c r="D31" s="5">
        <v>6.5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6.5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73">
        <f>AVERAGE(D11:D34)</f>
        <v>6.4333333333333345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46"/>
  <sheetViews>
    <sheetView topLeftCell="A10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43551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9">
        <v>6.5</v>
      </c>
    </row>
    <row r="12" spans="1:7" x14ac:dyDescent="0.25">
      <c r="C12" s="6">
        <v>0.375</v>
      </c>
      <c r="D12" s="79">
        <v>6.4</v>
      </c>
    </row>
    <row r="13" spans="1:7" x14ac:dyDescent="0.25">
      <c r="C13" s="6">
        <v>0.41666666666666702</v>
      </c>
      <c r="D13" s="79">
        <v>6.6</v>
      </c>
    </row>
    <row r="14" spans="1:7" x14ac:dyDescent="0.25">
      <c r="C14" s="6">
        <v>0.45833333333333298</v>
      </c>
      <c r="D14" s="79">
        <v>6.5</v>
      </c>
    </row>
    <row r="15" spans="1:7" x14ac:dyDescent="0.25">
      <c r="C15" s="6">
        <v>0.5</v>
      </c>
      <c r="D15" s="79">
        <v>6.5</v>
      </c>
    </row>
    <row r="16" spans="1:7" x14ac:dyDescent="0.25">
      <c r="C16" s="6">
        <v>0.54166666666666596</v>
      </c>
      <c r="D16" s="79">
        <v>6.6</v>
      </c>
    </row>
    <row r="17" spans="3:4" x14ac:dyDescent="0.25">
      <c r="C17" s="6">
        <v>0.58333333333333304</v>
      </c>
      <c r="D17" s="79">
        <v>6.5</v>
      </c>
    </row>
    <row r="18" spans="3:4" x14ac:dyDescent="0.25">
      <c r="C18" s="6">
        <v>0.625</v>
      </c>
      <c r="D18" s="79">
        <v>6.5</v>
      </c>
    </row>
    <row r="19" spans="3:4" x14ac:dyDescent="0.25">
      <c r="C19" s="6">
        <v>0.66666666666666596</v>
      </c>
      <c r="D19" s="79">
        <v>6.6</v>
      </c>
    </row>
    <row r="20" spans="3:4" x14ac:dyDescent="0.25">
      <c r="C20" s="6">
        <v>0.70833333333333304</v>
      </c>
      <c r="D20" s="79">
        <v>6.6</v>
      </c>
    </row>
    <row r="21" spans="3:4" x14ac:dyDescent="0.25">
      <c r="C21" s="6">
        <v>0.75</v>
      </c>
      <c r="D21" s="81">
        <v>6.5</v>
      </c>
    </row>
    <row r="22" spans="3:4" x14ac:dyDescent="0.25">
      <c r="C22" s="6">
        <v>0.79166666666666696</v>
      </c>
      <c r="D22" s="79">
        <v>6.6</v>
      </c>
    </row>
    <row r="23" spans="3:4" x14ac:dyDescent="0.25">
      <c r="C23" s="6">
        <v>0.83333333333333304</v>
      </c>
      <c r="D23" s="79">
        <v>6.6</v>
      </c>
    </row>
    <row r="24" spans="3:4" x14ac:dyDescent="0.25">
      <c r="C24" s="6">
        <v>0.875</v>
      </c>
      <c r="D24" s="79">
        <v>6.5</v>
      </c>
    </row>
    <row r="25" spans="3:4" x14ac:dyDescent="0.25">
      <c r="C25" s="6">
        <v>0.91666666666666696</v>
      </c>
      <c r="D25" s="79">
        <v>6.5</v>
      </c>
    </row>
    <row r="26" spans="3:4" x14ac:dyDescent="0.25">
      <c r="C26" s="6">
        <v>0.95833333333333304</v>
      </c>
      <c r="D26" s="79">
        <v>6.4</v>
      </c>
    </row>
    <row r="27" spans="3:4" x14ac:dyDescent="0.25">
      <c r="C27" s="6">
        <v>1</v>
      </c>
      <c r="D27" s="79">
        <v>6.4</v>
      </c>
    </row>
    <row r="28" spans="3:4" x14ac:dyDescent="0.25">
      <c r="C28" s="6">
        <v>1.0416666666666701</v>
      </c>
      <c r="D28" s="79">
        <v>6.5</v>
      </c>
    </row>
    <row r="29" spans="3:4" x14ac:dyDescent="0.25">
      <c r="C29" s="6">
        <v>1.0833333333333299</v>
      </c>
      <c r="D29" s="79">
        <v>6.5</v>
      </c>
    </row>
    <row r="30" spans="3:4" x14ac:dyDescent="0.25">
      <c r="C30" s="6">
        <v>1.125</v>
      </c>
      <c r="D30" s="79">
        <v>6.4</v>
      </c>
    </row>
    <row r="31" spans="3:4" x14ac:dyDescent="0.25">
      <c r="C31" s="6">
        <v>1.1666666666666701</v>
      </c>
      <c r="D31" s="79">
        <v>6.3</v>
      </c>
    </row>
    <row r="32" spans="3:4" x14ac:dyDescent="0.25">
      <c r="C32" s="6">
        <v>1.2083333333333299</v>
      </c>
      <c r="D32" s="79">
        <v>6.6</v>
      </c>
    </row>
    <row r="33" spans="1:7" x14ac:dyDescent="0.25">
      <c r="C33" s="6">
        <v>1.25</v>
      </c>
      <c r="D33" s="79">
        <v>6.4</v>
      </c>
    </row>
    <row r="34" spans="1:7" x14ac:dyDescent="0.25">
      <c r="C34" s="6">
        <v>1.2916666666666701</v>
      </c>
      <c r="D34" s="79">
        <v>6.5</v>
      </c>
    </row>
    <row r="35" spans="1:7" x14ac:dyDescent="0.25">
      <c r="D35" s="80"/>
    </row>
    <row r="36" spans="1:7" ht="18.75" x14ac:dyDescent="0.3">
      <c r="C36" s="28" t="s">
        <v>9</v>
      </c>
      <c r="D36" s="73">
        <f>AVERAGE(D11:D34)</f>
        <v>6.5</v>
      </c>
    </row>
    <row r="37" spans="1:7" x14ac:dyDescent="0.25">
      <c r="F37" s="4" t="s">
        <v>21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G46"/>
  <sheetViews>
    <sheetView topLeftCell="A10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43552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6.5</v>
      </c>
    </row>
    <row r="12" spans="1:7" x14ac:dyDescent="0.25">
      <c r="C12" s="6">
        <v>0.375</v>
      </c>
      <c r="D12" s="5">
        <v>6.4</v>
      </c>
    </row>
    <row r="13" spans="1:7" x14ac:dyDescent="0.25">
      <c r="C13" s="6">
        <v>0.41666666666666702</v>
      </c>
      <c r="D13" s="5">
        <v>6.5</v>
      </c>
    </row>
    <row r="14" spans="1:7" x14ac:dyDescent="0.25">
      <c r="C14" s="6">
        <v>0.45833333333333298</v>
      </c>
      <c r="D14" s="5">
        <v>6.6</v>
      </c>
    </row>
    <row r="15" spans="1:7" x14ac:dyDescent="0.25">
      <c r="C15" s="6">
        <v>0.5</v>
      </c>
      <c r="D15" s="5">
        <v>6.4</v>
      </c>
    </row>
    <row r="16" spans="1:7" x14ac:dyDescent="0.25">
      <c r="C16" s="6">
        <v>0.54166666666666596</v>
      </c>
      <c r="D16" s="5">
        <v>6.6</v>
      </c>
    </row>
    <row r="17" spans="3:4" x14ac:dyDescent="0.25">
      <c r="C17" s="6">
        <v>0.58333333333333304</v>
      </c>
      <c r="D17" s="75">
        <v>6.5</v>
      </c>
    </row>
    <row r="18" spans="3:4" x14ac:dyDescent="0.25">
      <c r="C18" s="6">
        <v>0.625</v>
      </c>
      <c r="D18" s="5">
        <v>6.6</v>
      </c>
    </row>
    <row r="19" spans="3:4" x14ac:dyDescent="0.25">
      <c r="C19" s="6">
        <v>0.66666666666666596</v>
      </c>
      <c r="D19" s="5">
        <v>6.4</v>
      </c>
    </row>
    <row r="20" spans="3:4" x14ac:dyDescent="0.25">
      <c r="C20" s="6">
        <v>0.70833333333333304</v>
      </c>
      <c r="D20" s="5">
        <v>6.5</v>
      </c>
    </row>
    <row r="21" spans="3:4" x14ac:dyDescent="0.25">
      <c r="C21" s="6">
        <v>0.75</v>
      </c>
      <c r="D21" s="5">
        <v>6.5</v>
      </c>
    </row>
    <row r="22" spans="3:4" x14ac:dyDescent="0.25">
      <c r="C22" s="6">
        <v>0.79166666666666696</v>
      </c>
      <c r="D22" s="5">
        <v>6.6</v>
      </c>
    </row>
    <row r="23" spans="3:4" x14ac:dyDescent="0.25">
      <c r="C23" s="6">
        <v>0.83333333333333304</v>
      </c>
      <c r="D23" s="5">
        <v>6.6</v>
      </c>
    </row>
    <row r="24" spans="3:4" x14ac:dyDescent="0.25">
      <c r="C24" s="6">
        <v>0.875</v>
      </c>
      <c r="D24" s="5">
        <v>6.4</v>
      </c>
    </row>
    <row r="25" spans="3:4" x14ac:dyDescent="0.25">
      <c r="C25" s="6">
        <v>0.91666666666666696</v>
      </c>
      <c r="D25" s="5">
        <v>6.4</v>
      </c>
    </row>
    <row r="26" spans="3:4" x14ac:dyDescent="0.25">
      <c r="C26" s="6">
        <v>0.95833333333333304</v>
      </c>
      <c r="D26" s="5">
        <v>6.5</v>
      </c>
    </row>
    <row r="27" spans="3:4" x14ac:dyDescent="0.25">
      <c r="C27" s="6">
        <v>1</v>
      </c>
      <c r="D27" s="5">
        <v>6.5</v>
      </c>
    </row>
    <row r="28" spans="3:4" x14ac:dyDescent="0.25">
      <c r="C28" s="6">
        <v>1.0416666666666701</v>
      </c>
      <c r="D28" s="5">
        <v>6.4</v>
      </c>
    </row>
    <row r="29" spans="3:4" x14ac:dyDescent="0.25">
      <c r="C29" s="6">
        <v>1.0833333333333299</v>
      </c>
      <c r="D29" s="5">
        <v>6.6</v>
      </c>
    </row>
    <row r="30" spans="3:4" x14ac:dyDescent="0.25">
      <c r="C30" s="6">
        <v>1.125</v>
      </c>
      <c r="D30" s="5">
        <v>6.5</v>
      </c>
    </row>
    <row r="31" spans="3:4" x14ac:dyDescent="0.25">
      <c r="C31" s="6">
        <v>1.1666666666666701</v>
      </c>
      <c r="D31" s="5">
        <v>6.5</v>
      </c>
    </row>
    <row r="32" spans="3:4" x14ac:dyDescent="0.25">
      <c r="C32" s="6">
        <v>1.2083333333333299</v>
      </c>
      <c r="D32" s="5">
        <v>6.4</v>
      </c>
    </row>
    <row r="33" spans="1:7" x14ac:dyDescent="0.25">
      <c r="C33" s="6">
        <v>1.25</v>
      </c>
      <c r="D33" s="5">
        <v>6.6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73">
        <f>AVERAGE(D11:D34)</f>
        <v>6.4958333333333336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G46"/>
  <sheetViews>
    <sheetView topLeftCell="A5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2">
        <v>43553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75">
        <v>6.5</v>
      </c>
    </row>
    <row r="12" spans="1:7" x14ac:dyDescent="0.25">
      <c r="C12" s="6">
        <v>0.375</v>
      </c>
      <c r="D12" s="75">
        <v>6.6</v>
      </c>
    </row>
    <row r="13" spans="1:7" x14ac:dyDescent="0.25">
      <c r="C13" s="6">
        <v>0.41666666666666702</v>
      </c>
      <c r="D13" s="75">
        <v>6.4</v>
      </c>
    </row>
    <row r="14" spans="1:7" x14ac:dyDescent="0.25">
      <c r="C14" s="6">
        <v>0.45833333333333298</v>
      </c>
      <c r="D14" s="75">
        <v>6.6</v>
      </c>
    </row>
    <row r="15" spans="1:7" x14ac:dyDescent="0.25">
      <c r="C15" s="6">
        <v>0.5</v>
      </c>
      <c r="D15" s="75">
        <v>6.5</v>
      </c>
    </row>
    <row r="16" spans="1:7" x14ac:dyDescent="0.25">
      <c r="C16" s="6">
        <v>0.54166666666666596</v>
      </c>
      <c r="D16" s="75">
        <v>6.4</v>
      </c>
    </row>
    <row r="17" spans="3:4" x14ac:dyDescent="0.25">
      <c r="C17" s="6">
        <v>0.58333333333333304</v>
      </c>
      <c r="D17" s="75">
        <v>6.6</v>
      </c>
    </row>
    <row r="18" spans="3:4" x14ac:dyDescent="0.25">
      <c r="C18" s="6">
        <v>0.625</v>
      </c>
      <c r="D18" s="75">
        <v>6.5</v>
      </c>
    </row>
    <row r="19" spans="3:4" x14ac:dyDescent="0.25">
      <c r="C19" s="6">
        <v>0.66666666666666596</v>
      </c>
      <c r="D19" s="75">
        <v>6.4</v>
      </c>
    </row>
    <row r="20" spans="3:4" x14ac:dyDescent="0.25">
      <c r="C20" s="6">
        <v>0.70833333333333304</v>
      </c>
      <c r="D20" s="75">
        <v>6.5</v>
      </c>
    </row>
    <row r="21" spans="3:4" x14ac:dyDescent="0.25">
      <c r="C21" s="6">
        <v>0.75</v>
      </c>
      <c r="D21" s="75">
        <v>6.5</v>
      </c>
    </row>
    <row r="22" spans="3:4" x14ac:dyDescent="0.25">
      <c r="C22" s="6">
        <v>0.79166666666666696</v>
      </c>
      <c r="D22" s="75">
        <v>6.4</v>
      </c>
    </row>
    <row r="23" spans="3:4" x14ac:dyDescent="0.25">
      <c r="C23" s="6">
        <v>0.83333333333333304</v>
      </c>
      <c r="D23" s="75">
        <v>6.6</v>
      </c>
    </row>
    <row r="24" spans="3:4" x14ac:dyDescent="0.25">
      <c r="C24" s="6">
        <v>0.875</v>
      </c>
      <c r="D24" s="75">
        <v>6.5</v>
      </c>
    </row>
    <row r="25" spans="3:4" x14ac:dyDescent="0.25">
      <c r="C25" s="6">
        <v>0.91666666666666696</v>
      </c>
      <c r="D25" s="75">
        <v>6.5</v>
      </c>
    </row>
    <row r="26" spans="3:4" x14ac:dyDescent="0.25">
      <c r="C26" s="6">
        <v>0.95833333333333304</v>
      </c>
      <c r="D26" s="75">
        <v>6.6</v>
      </c>
    </row>
    <row r="27" spans="3:4" x14ac:dyDescent="0.25">
      <c r="C27" s="6">
        <v>1</v>
      </c>
      <c r="D27" s="75">
        <v>6.5</v>
      </c>
    </row>
    <row r="28" spans="3:4" x14ac:dyDescent="0.25">
      <c r="C28" s="6">
        <v>1.0416666666666701</v>
      </c>
      <c r="D28" s="75">
        <v>6.5</v>
      </c>
    </row>
    <row r="29" spans="3:4" x14ac:dyDescent="0.25">
      <c r="C29" s="6">
        <v>1.0833333333333299</v>
      </c>
      <c r="D29" s="75">
        <v>6.4</v>
      </c>
    </row>
    <row r="30" spans="3:4" x14ac:dyDescent="0.25">
      <c r="C30" s="6">
        <v>1.125</v>
      </c>
      <c r="D30" s="75">
        <v>6.5</v>
      </c>
    </row>
    <row r="31" spans="3:4" x14ac:dyDescent="0.25">
      <c r="C31" s="6">
        <v>1.1666666666666701</v>
      </c>
      <c r="D31" s="75">
        <v>6.3</v>
      </c>
    </row>
    <row r="32" spans="3:4" x14ac:dyDescent="0.25">
      <c r="C32" s="6">
        <v>1.2083333333333299</v>
      </c>
      <c r="D32" s="75">
        <v>6.4</v>
      </c>
    </row>
    <row r="33" spans="1:7" x14ac:dyDescent="0.25">
      <c r="C33" s="6">
        <v>1.25</v>
      </c>
      <c r="D33" s="75">
        <v>6.6</v>
      </c>
    </row>
    <row r="34" spans="1:7" x14ac:dyDescent="0.25">
      <c r="C34" s="6">
        <v>1.2916666666666701</v>
      </c>
      <c r="D34" s="75">
        <v>6.5</v>
      </c>
    </row>
    <row r="36" spans="1:7" ht="18.75" x14ac:dyDescent="0.3">
      <c r="C36" s="28" t="s">
        <v>9</v>
      </c>
      <c r="D36" s="73">
        <f>AVERAGE(D11:D34)</f>
        <v>6.4916666666666671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22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70">
        <v>43554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>
        <v>6.3</v>
      </c>
    </row>
    <row r="12" spans="1:7" x14ac:dyDescent="0.25">
      <c r="C12" s="6">
        <v>0.375</v>
      </c>
      <c r="D12" s="5">
        <v>6.5</v>
      </c>
    </row>
    <row r="13" spans="1:7" x14ac:dyDescent="0.25">
      <c r="C13" s="6">
        <v>0.41666666666666702</v>
      </c>
      <c r="D13" s="5">
        <v>6.4</v>
      </c>
    </row>
    <row r="14" spans="1:7" x14ac:dyDescent="0.25">
      <c r="C14" s="6">
        <v>0.45833333333333298</v>
      </c>
      <c r="D14" s="5">
        <v>6.5</v>
      </c>
    </row>
    <row r="15" spans="1:7" x14ac:dyDescent="0.25">
      <c r="C15" s="6">
        <v>0.5</v>
      </c>
      <c r="D15" s="5">
        <v>6.6</v>
      </c>
    </row>
    <row r="16" spans="1:7" x14ac:dyDescent="0.25">
      <c r="C16" s="6">
        <v>0.54166666666666596</v>
      </c>
      <c r="D16" s="75">
        <v>6.5</v>
      </c>
    </row>
    <row r="17" spans="3:4" x14ac:dyDescent="0.25">
      <c r="C17" s="6">
        <v>0.58333333333333304</v>
      </c>
      <c r="D17" s="75">
        <v>6.4</v>
      </c>
    </row>
    <row r="18" spans="3:4" x14ac:dyDescent="0.25">
      <c r="C18" s="6">
        <v>0.625</v>
      </c>
      <c r="D18" s="5">
        <v>6.6</v>
      </c>
    </row>
    <row r="19" spans="3:4" x14ac:dyDescent="0.25">
      <c r="C19" s="6">
        <v>0.66666666666666596</v>
      </c>
      <c r="D19" s="5">
        <v>6.5</v>
      </c>
    </row>
    <row r="20" spans="3:4" x14ac:dyDescent="0.25">
      <c r="C20" s="6">
        <v>0.70833333333333304</v>
      </c>
      <c r="D20" s="5">
        <v>6.3</v>
      </c>
    </row>
    <row r="21" spans="3:4" x14ac:dyDescent="0.25">
      <c r="C21" s="6">
        <v>0.75</v>
      </c>
      <c r="D21" s="5">
        <v>6.3</v>
      </c>
    </row>
    <row r="22" spans="3:4" x14ac:dyDescent="0.25">
      <c r="C22" s="6">
        <v>0.79166666666666696</v>
      </c>
      <c r="D22" s="5">
        <v>6.4</v>
      </c>
    </row>
    <row r="23" spans="3:4" x14ac:dyDescent="0.25">
      <c r="C23" s="6">
        <v>0.83333333333333304</v>
      </c>
      <c r="D23" s="5">
        <v>6.4</v>
      </c>
    </row>
    <row r="24" spans="3:4" x14ac:dyDescent="0.25">
      <c r="C24" s="6">
        <v>0.875</v>
      </c>
      <c r="D24" s="5">
        <v>6.3</v>
      </c>
    </row>
    <row r="25" spans="3:4" x14ac:dyDescent="0.25">
      <c r="C25" s="6">
        <v>0.91666666666666696</v>
      </c>
      <c r="D25" s="5">
        <v>6.3</v>
      </c>
    </row>
    <row r="26" spans="3:4" x14ac:dyDescent="0.25">
      <c r="C26" s="6">
        <v>0.95833333333333304</v>
      </c>
      <c r="D26" s="5" t="s">
        <v>24</v>
      </c>
    </row>
    <row r="27" spans="3:4" x14ac:dyDescent="0.25">
      <c r="C27" s="6">
        <v>1</v>
      </c>
      <c r="D27" s="5" t="s">
        <v>24</v>
      </c>
    </row>
    <row r="28" spans="3:4" x14ac:dyDescent="0.25">
      <c r="C28" s="6">
        <v>1.0416666666666701</v>
      </c>
      <c r="D28" s="5" t="s">
        <v>24</v>
      </c>
    </row>
    <row r="29" spans="3:4" x14ac:dyDescent="0.25">
      <c r="C29" s="6">
        <v>1.0833333333333299</v>
      </c>
      <c r="D29" s="5" t="s">
        <v>24</v>
      </c>
    </row>
    <row r="30" spans="3:4" x14ac:dyDescent="0.25">
      <c r="C30" s="6">
        <v>1.125</v>
      </c>
      <c r="D30" s="5" t="s">
        <v>24</v>
      </c>
    </row>
    <row r="31" spans="3:4" x14ac:dyDescent="0.25">
      <c r="C31" s="6">
        <v>1.1666666666666701</v>
      </c>
      <c r="D31" s="5" t="s">
        <v>24</v>
      </c>
    </row>
    <row r="32" spans="3:4" x14ac:dyDescent="0.25">
      <c r="C32" s="6">
        <v>1.2083333333333299</v>
      </c>
      <c r="D32" s="5" t="s">
        <v>24</v>
      </c>
    </row>
    <row r="33" spans="1:7" x14ac:dyDescent="0.25">
      <c r="C33" s="6">
        <v>1.25</v>
      </c>
      <c r="D33" s="5" t="s">
        <v>24</v>
      </c>
    </row>
    <row r="34" spans="1:7" x14ac:dyDescent="0.25">
      <c r="C34" s="6">
        <v>1.2916666666666701</v>
      </c>
      <c r="D34" s="5" t="s">
        <v>24</v>
      </c>
    </row>
    <row r="36" spans="1:7" ht="18.75" x14ac:dyDescent="0.3">
      <c r="C36" s="28" t="s">
        <v>9</v>
      </c>
      <c r="D36" s="77">
        <f>AVERAGE(D11:D34)</f>
        <v>6.4200000000000008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abSelected="1" topLeftCell="A14" workbookViewId="0">
      <selection activeCell="D35" sqref="D35"/>
    </sheetView>
  </sheetViews>
  <sheetFormatPr baseColWidth="10" defaultRowHeight="15" x14ac:dyDescent="0.25"/>
  <cols>
    <col min="1" max="1" width="13.28515625" style="4" customWidth="1"/>
    <col min="2" max="16384" width="11.42578125" style="4"/>
  </cols>
  <sheetData>
    <row r="1" spans="1:7" x14ac:dyDescent="0.25">
      <c r="A1" s="23"/>
      <c r="B1" s="85" t="s">
        <v>0</v>
      </c>
      <c r="C1" s="86"/>
      <c r="D1" s="86"/>
      <c r="E1" s="87"/>
      <c r="F1" s="16" t="s">
        <v>1</v>
      </c>
      <c r="G1" s="1"/>
    </row>
    <row r="2" spans="1:7" x14ac:dyDescent="0.25">
      <c r="A2" s="24"/>
      <c r="B2" s="10"/>
      <c r="C2" s="11"/>
      <c r="D2" s="11"/>
      <c r="E2" s="12"/>
      <c r="F2" s="27" t="s">
        <v>2</v>
      </c>
      <c r="G2" s="2"/>
    </row>
    <row r="3" spans="1:7" x14ac:dyDescent="0.25">
      <c r="A3" s="25"/>
      <c r="B3" s="88" t="s">
        <v>3</v>
      </c>
      <c r="C3" s="89"/>
      <c r="D3" s="89"/>
      <c r="E3" s="90"/>
      <c r="F3" s="17" t="s">
        <v>4</v>
      </c>
      <c r="G3" s="2"/>
    </row>
    <row r="4" spans="1:7" x14ac:dyDescent="0.25">
      <c r="A4" s="26"/>
      <c r="B4" s="13"/>
      <c r="C4" s="14"/>
      <c r="D4" s="14"/>
      <c r="E4" s="15"/>
      <c r="F4" s="18" t="s">
        <v>5</v>
      </c>
      <c r="G4" s="21"/>
    </row>
    <row r="5" spans="1:7" x14ac:dyDescent="0.25">
      <c r="E5" s="7"/>
      <c r="F5" s="9"/>
    </row>
    <row r="6" spans="1:7" x14ac:dyDescent="0.25">
      <c r="E6" s="7" t="s">
        <v>18</v>
      </c>
    </row>
    <row r="8" spans="1:7" x14ac:dyDescent="0.25">
      <c r="E8" s="7" t="s">
        <v>6</v>
      </c>
      <c r="F8" s="69">
        <v>43555</v>
      </c>
    </row>
    <row r="10" spans="1:7" x14ac:dyDescent="0.25">
      <c r="C10" s="5" t="s">
        <v>7</v>
      </c>
      <c r="D10" s="5" t="s">
        <v>8</v>
      </c>
    </row>
    <row r="11" spans="1:7" x14ac:dyDescent="0.25">
      <c r="C11" s="6">
        <v>0.33333333333333331</v>
      </c>
      <c r="D11" s="5" t="s">
        <v>24</v>
      </c>
    </row>
    <row r="12" spans="1:7" x14ac:dyDescent="0.25">
      <c r="C12" s="6">
        <v>0.375</v>
      </c>
      <c r="D12" s="5" t="s">
        <v>24</v>
      </c>
    </row>
    <row r="13" spans="1:7" x14ac:dyDescent="0.25">
      <c r="C13" s="6">
        <v>0.41666666666666702</v>
      </c>
      <c r="D13" s="5" t="s">
        <v>24</v>
      </c>
    </row>
    <row r="14" spans="1:7" x14ac:dyDescent="0.25">
      <c r="C14" s="6">
        <v>0.45833333333333298</v>
      </c>
      <c r="D14" s="5" t="s">
        <v>24</v>
      </c>
    </row>
    <row r="15" spans="1:7" x14ac:dyDescent="0.25">
      <c r="C15" s="6">
        <v>0.5</v>
      </c>
      <c r="D15" s="5" t="s">
        <v>24</v>
      </c>
    </row>
    <row r="16" spans="1:7" x14ac:dyDescent="0.25">
      <c r="C16" s="6">
        <v>0.54166666666666596</v>
      </c>
      <c r="D16" s="5" t="s">
        <v>24</v>
      </c>
    </row>
    <row r="17" spans="3:4" x14ac:dyDescent="0.25">
      <c r="C17" s="6">
        <v>0.58333333333333304</v>
      </c>
      <c r="D17" s="5" t="s">
        <v>24</v>
      </c>
    </row>
    <row r="18" spans="3:4" x14ac:dyDescent="0.25">
      <c r="C18" s="6">
        <v>0.625</v>
      </c>
      <c r="D18" s="5" t="s">
        <v>24</v>
      </c>
    </row>
    <row r="19" spans="3:4" x14ac:dyDescent="0.25">
      <c r="C19" s="6">
        <v>0.66666666666666596</v>
      </c>
      <c r="D19" s="5" t="s">
        <v>24</v>
      </c>
    </row>
    <row r="20" spans="3:4" x14ac:dyDescent="0.25">
      <c r="C20" s="6">
        <v>0.70833333333333304</v>
      </c>
      <c r="D20" s="5">
        <v>6.4</v>
      </c>
    </row>
    <row r="21" spans="3:4" x14ac:dyDescent="0.25">
      <c r="C21" s="6">
        <v>0.75</v>
      </c>
      <c r="D21" s="5">
        <v>6.4</v>
      </c>
    </row>
    <row r="22" spans="3:4" x14ac:dyDescent="0.25">
      <c r="C22" s="6">
        <v>0.79166666666666696</v>
      </c>
      <c r="D22" s="5">
        <v>6.5</v>
      </c>
    </row>
    <row r="23" spans="3:4" x14ac:dyDescent="0.25">
      <c r="C23" s="6">
        <v>0.83333333333333304</v>
      </c>
      <c r="D23" s="5">
        <v>6.5</v>
      </c>
    </row>
    <row r="24" spans="3:4" x14ac:dyDescent="0.25">
      <c r="C24" s="6">
        <v>0.875</v>
      </c>
      <c r="D24" s="75">
        <v>6.4</v>
      </c>
    </row>
    <row r="25" spans="3:4" x14ac:dyDescent="0.25">
      <c r="C25" s="6">
        <v>0.91666666666666696</v>
      </c>
      <c r="D25" s="75">
        <v>6.4</v>
      </c>
    </row>
    <row r="26" spans="3:4" x14ac:dyDescent="0.25">
      <c r="C26" s="6">
        <v>0.95833333333333304</v>
      </c>
      <c r="D26" s="75">
        <v>6.3</v>
      </c>
    </row>
    <row r="27" spans="3:4" x14ac:dyDescent="0.25">
      <c r="C27" s="6">
        <v>1</v>
      </c>
      <c r="D27" s="75">
        <v>6.3</v>
      </c>
    </row>
    <row r="28" spans="3:4" x14ac:dyDescent="0.25">
      <c r="C28" s="6">
        <v>1.0416666666666701</v>
      </c>
      <c r="D28" s="5">
        <v>6.4</v>
      </c>
    </row>
    <row r="29" spans="3:4" ht="13.5" customHeight="1" x14ac:dyDescent="0.25">
      <c r="C29" s="6">
        <v>1.0833333333333299</v>
      </c>
      <c r="D29" s="5">
        <v>6.5</v>
      </c>
    </row>
    <row r="30" spans="3:4" x14ac:dyDescent="0.25">
      <c r="C30" s="6">
        <v>1.125</v>
      </c>
      <c r="D30" s="5">
        <v>6.4</v>
      </c>
    </row>
    <row r="31" spans="3:4" x14ac:dyDescent="0.25">
      <c r="C31" s="6">
        <v>1.1666666666666701</v>
      </c>
      <c r="D31" s="5">
        <v>6.4</v>
      </c>
    </row>
    <row r="32" spans="3:4" x14ac:dyDescent="0.25">
      <c r="C32" s="6">
        <v>1.2083333333333299</v>
      </c>
      <c r="D32" s="5">
        <v>6.5</v>
      </c>
    </row>
    <row r="33" spans="1:7" x14ac:dyDescent="0.25">
      <c r="C33" s="6">
        <v>1.25</v>
      </c>
      <c r="D33" s="5">
        <v>6.3</v>
      </c>
    </row>
    <row r="34" spans="1:7" x14ac:dyDescent="0.25">
      <c r="C34" s="6">
        <v>1.2916666666666701</v>
      </c>
      <c r="D34" s="5">
        <v>6.4</v>
      </c>
    </row>
    <row r="36" spans="1:7" ht="18.75" x14ac:dyDescent="0.3">
      <c r="C36" s="28" t="s">
        <v>9</v>
      </c>
      <c r="D36" s="68">
        <f>AVERAGE(D11:D34)</f>
        <v>6.4066666666666672</v>
      </c>
    </row>
    <row r="40" spans="1:7" x14ac:dyDescent="0.25">
      <c r="A40" s="8" t="s">
        <v>13</v>
      </c>
      <c r="C40" s="20"/>
      <c r="D40" s="20"/>
      <c r="E40" s="8"/>
      <c r="F40" s="20"/>
      <c r="G40" s="20"/>
    </row>
    <row r="41" spans="1:7" x14ac:dyDescent="0.25">
      <c r="A41" s="19" t="s">
        <v>14</v>
      </c>
      <c r="C41" s="82" t="s">
        <v>12</v>
      </c>
      <c r="D41" s="82"/>
      <c r="E41" s="22"/>
      <c r="F41" s="83" t="s">
        <v>11</v>
      </c>
      <c r="G41" s="83"/>
    </row>
    <row r="46" spans="1:7" x14ac:dyDescent="0.25">
      <c r="C46" s="84" t="s">
        <v>10</v>
      </c>
      <c r="D46" s="84"/>
    </row>
  </sheetData>
  <mergeCells count="5">
    <mergeCell ref="B1:E1"/>
    <mergeCell ref="B3:E3"/>
    <mergeCell ref="C41:D41"/>
    <mergeCell ref="F41:G41"/>
    <mergeCell ref="C46:D46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6"/>
  <sheetViews>
    <sheetView workbookViewId="0">
      <selection activeCell="AG13" sqref="AG13"/>
    </sheetView>
  </sheetViews>
  <sheetFormatPr baseColWidth="10" defaultRowHeight="15" x14ac:dyDescent="0.25"/>
  <cols>
    <col min="1" max="1" width="17.42578125" style="4" customWidth="1"/>
    <col min="2" max="32" width="3.7109375" style="4" customWidth="1"/>
    <col min="33" max="33" width="9.140625" style="4" customWidth="1"/>
    <col min="34" max="34" width="9" style="4" customWidth="1"/>
    <col min="35" max="16384" width="11.42578125" style="4"/>
  </cols>
  <sheetData>
    <row r="1" spans="1:34" x14ac:dyDescent="0.25">
      <c r="A1" s="34"/>
      <c r="B1" s="93" t="s">
        <v>0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5"/>
      <c r="AD1" s="35" t="s">
        <v>1</v>
      </c>
      <c r="AE1" s="36"/>
      <c r="AF1" s="37"/>
      <c r="AG1" s="37"/>
      <c r="AH1" s="36"/>
    </row>
    <row r="2" spans="1:34" x14ac:dyDescent="0.25">
      <c r="A2" s="38"/>
      <c r="B2" s="39"/>
      <c r="C2" s="40"/>
      <c r="D2" s="40"/>
      <c r="E2" s="40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2"/>
      <c r="AD2" s="43" t="s">
        <v>2</v>
      </c>
      <c r="AE2" s="41"/>
      <c r="AF2" s="41"/>
      <c r="AG2" s="41"/>
      <c r="AH2" s="42"/>
    </row>
    <row r="3" spans="1:34" x14ac:dyDescent="0.25">
      <c r="A3" s="44"/>
      <c r="B3" s="96" t="s">
        <v>3</v>
      </c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8"/>
      <c r="AD3" s="45" t="s">
        <v>4</v>
      </c>
      <c r="AE3" s="41"/>
      <c r="AF3" s="41"/>
      <c r="AG3" s="41"/>
      <c r="AH3" s="42"/>
    </row>
    <row r="4" spans="1:34" x14ac:dyDescent="0.25">
      <c r="A4" s="46"/>
      <c r="B4" s="47"/>
      <c r="C4" s="48"/>
      <c r="D4" s="48"/>
      <c r="E4" s="48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50"/>
      <c r="AD4" s="51" t="s">
        <v>5</v>
      </c>
      <c r="AE4" s="50"/>
      <c r="AF4" s="49"/>
      <c r="AG4" s="49"/>
      <c r="AH4" s="50"/>
    </row>
    <row r="5" spans="1:34" ht="18.75" x14ac:dyDescent="0.3">
      <c r="A5" s="41"/>
      <c r="B5" s="41"/>
      <c r="C5" s="41"/>
      <c r="D5" s="41"/>
      <c r="E5" s="41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</row>
    <row r="6" spans="1:34" ht="18.75" x14ac:dyDescent="0.3">
      <c r="A6" s="41"/>
      <c r="B6" s="41"/>
      <c r="C6" s="41"/>
      <c r="D6" s="41"/>
      <c r="E6" s="41"/>
      <c r="F6" s="41"/>
      <c r="G6" s="41"/>
      <c r="H6" s="41"/>
      <c r="I6" s="41"/>
      <c r="J6" s="53"/>
      <c r="K6" s="41"/>
      <c r="L6" s="41"/>
      <c r="M6" s="52" t="s">
        <v>22</v>
      </c>
      <c r="N6" s="52"/>
      <c r="O6" s="52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</row>
    <row r="7" spans="1:34" ht="18.75" x14ac:dyDescent="0.3">
      <c r="A7" s="41"/>
      <c r="B7" s="41"/>
      <c r="C7" s="54"/>
      <c r="D7" s="54"/>
      <c r="E7" s="41"/>
      <c r="F7" s="41"/>
      <c r="G7" s="41"/>
      <c r="H7" s="41"/>
      <c r="I7" s="55"/>
      <c r="J7" s="41"/>
      <c r="K7" s="41"/>
      <c r="L7" s="41"/>
      <c r="M7" s="41"/>
      <c r="N7" s="41"/>
      <c r="O7" s="41"/>
      <c r="P7" s="52"/>
      <c r="Q7" s="52"/>
      <c r="R7" s="52"/>
      <c r="S7" s="52"/>
      <c r="T7" s="52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</row>
    <row r="8" spans="1:34" ht="15.75" x14ac:dyDescent="0.25">
      <c r="A8" s="56"/>
      <c r="B8" s="56"/>
      <c r="C8" s="57"/>
      <c r="D8" s="58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41"/>
      <c r="AG8" s="56"/>
      <c r="AH8" s="56"/>
    </row>
    <row r="9" spans="1:34" ht="15.75" x14ac:dyDescent="0.25">
      <c r="A9" s="67" t="s">
        <v>15</v>
      </c>
      <c r="B9" s="60">
        <v>1</v>
      </c>
      <c r="C9" s="60">
        <v>2</v>
      </c>
      <c r="D9" s="62">
        <v>3</v>
      </c>
      <c r="E9" s="59">
        <v>4</v>
      </c>
      <c r="F9" s="60">
        <v>5</v>
      </c>
      <c r="G9" s="60">
        <v>6</v>
      </c>
      <c r="H9" s="60">
        <v>7</v>
      </c>
      <c r="I9" s="60">
        <v>8</v>
      </c>
      <c r="J9" s="59">
        <v>9</v>
      </c>
      <c r="K9" s="62">
        <v>10</v>
      </c>
      <c r="L9" s="59">
        <v>11</v>
      </c>
      <c r="M9" s="60">
        <v>12</v>
      </c>
      <c r="N9" s="60">
        <v>13</v>
      </c>
      <c r="O9" s="60">
        <v>14</v>
      </c>
      <c r="P9" s="60">
        <v>15</v>
      </c>
      <c r="Q9" s="60">
        <v>16</v>
      </c>
      <c r="R9" s="62">
        <v>17</v>
      </c>
      <c r="S9" s="61">
        <v>18</v>
      </c>
      <c r="T9" s="60">
        <v>19</v>
      </c>
      <c r="U9" s="60">
        <v>20</v>
      </c>
      <c r="V9" s="60">
        <v>21</v>
      </c>
      <c r="W9" s="60">
        <v>22</v>
      </c>
      <c r="X9" s="61">
        <v>23</v>
      </c>
      <c r="Y9" s="62">
        <v>24</v>
      </c>
      <c r="Z9" s="60">
        <v>25</v>
      </c>
      <c r="AA9" s="60">
        <v>26</v>
      </c>
      <c r="AB9" s="60">
        <v>27</v>
      </c>
      <c r="AC9" s="60">
        <v>28</v>
      </c>
      <c r="AD9" s="60">
        <v>29</v>
      </c>
      <c r="AE9" s="60">
        <v>30</v>
      </c>
      <c r="AF9" s="62">
        <v>31</v>
      </c>
      <c r="AG9" s="56"/>
      <c r="AH9" s="63" t="s">
        <v>23</v>
      </c>
    </row>
    <row r="10" spans="1:34" ht="18.75" x14ac:dyDescent="0.3">
      <c r="A10" s="67" t="s">
        <v>16</v>
      </c>
      <c r="B10" s="64">
        <f>'1'!D36</f>
        <v>6.520833333333333</v>
      </c>
      <c r="C10" s="64">
        <f>'2'!D36</f>
        <v>6.4750000000000005</v>
      </c>
      <c r="D10" s="66">
        <f>'3'!D36</f>
        <v>6.5249999999999986</v>
      </c>
      <c r="E10" s="64">
        <f>'4'!D36</f>
        <v>6.4916666666666645</v>
      </c>
      <c r="F10" s="64">
        <f>'5'!D36</f>
        <v>6.4041666666666659</v>
      </c>
      <c r="G10" s="64">
        <f>'6'!D36</f>
        <v>6.5</v>
      </c>
      <c r="H10" s="64">
        <f>'7'!D36</f>
        <v>6.3833333333333337</v>
      </c>
      <c r="I10" s="64">
        <f>'8'!D36</f>
        <v>6.4916666666666671</v>
      </c>
      <c r="J10" s="64">
        <f>'9'!D36</f>
        <v>6.3375000000000004</v>
      </c>
      <c r="K10" s="66">
        <f>'10'!D36</f>
        <v>6.4266666666666667</v>
      </c>
      <c r="L10" s="64">
        <f>'11'!D36</f>
        <v>6.4958333333333336</v>
      </c>
      <c r="M10" s="64">
        <f>'12'!D36</f>
        <v>6.4916666666666671</v>
      </c>
      <c r="N10" s="64">
        <f>'13'!D36</f>
        <v>6.4958333333333336</v>
      </c>
      <c r="O10" s="64">
        <f>'14'!D36</f>
        <v>6.4999999999999991</v>
      </c>
      <c r="P10" s="64">
        <f>'15'!D36</f>
        <v>6.4958333333333336</v>
      </c>
      <c r="Q10" s="64">
        <f>'16'!D36</f>
        <v>6.5058823529411764</v>
      </c>
      <c r="R10" s="66">
        <f>'17'!D36</f>
        <v>6.3875000000000002</v>
      </c>
      <c r="S10" s="64">
        <f>'18'!D36</f>
        <v>6.5</v>
      </c>
      <c r="T10" s="64">
        <f>'19'!D36</f>
        <v>6.4250000000000016</v>
      </c>
      <c r="U10" s="64">
        <f>'20'!D36</f>
        <v>6.4708333333333341</v>
      </c>
      <c r="V10" s="64">
        <f>'21'!D36</f>
        <v>6.4375000000000009</v>
      </c>
      <c r="W10" s="64">
        <f>'22'!D36</f>
        <v>6.4125000000000014</v>
      </c>
      <c r="X10" s="64">
        <f>'23'!D36</f>
        <v>6.4588235294117649</v>
      </c>
      <c r="Y10" s="66">
        <f>'24'!D36</f>
        <v>6.4812500000000002</v>
      </c>
      <c r="Z10" s="64">
        <f>'25'!D36</f>
        <v>6.387500000000002</v>
      </c>
      <c r="AA10" s="64">
        <f>'26'!D36</f>
        <v>6.4333333333333345</v>
      </c>
      <c r="AB10" s="64">
        <f>'27'!D36</f>
        <v>6.5</v>
      </c>
      <c r="AC10" s="64">
        <f>'28'!D36</f>
        <v>6.4958333333333336</v>
      </c>
      <c r="AD10" s="64">
        <f>'29'!D36</f>
        <v>6.4916666666666671</v>
      </c>
      <c r="AE10" s="64">
        <f>'30'!D36</f>
        <v>6.4200000000000008</v>
      </c>
      <c r="AF10" s="66">
        <f>'31'!D36</f>
        <v>6.4066666666666672</v>
      </c>
      <c r="AG10" s="56"/>
      <c r="AH10" s="65">
        <f>AVERAGE(B10:AF10)</f>
        <v>6.4596544908285889</v>
      </c>
    </row>
    <row r="11" spans="1:34" x14ac:dyDescent="0.25">
      <c r="C11" s="30"/>
      <c r="D11" s="29"/>
      <c r="E11" s="8"/>
      <c r="F11" s="8"/>
      <c r="G11" s="8"/>
    </row>
    <row r="12" spans="1:34" x14ac:dyDescent="0.25">
      <c r="C12" s="30"/>
      <c r="D12" s="29"/>
      <c r="E12" s="8"/>
      <c r="F12" s="8"/>
      <c r="G12" s="8"/>
    </row>
    <row r="13" spans="1:34" x14ac:dyDescent="0.25">
      <c r="C13" s="30"/>
      <c r="D13" s="29"/>
      <c r="E13" s="8"/>
      <c r="F13" s="8"/>
      <c r="G13" s="8"/>
    </row>
    <row r="14" spans="1:34" x14ac:dyDescent="0.25">
      <c r="C14" s="30"/>
      <c r="D14" s="29"/>
      <c r="E14" s="8"/>
      <c r="F14" s="8"/>
      <c r="G14" s="8"/>
    </row>
    <row r="15" spans="1:34" x14ac:dyDescent="0.25">
      <c r="C15" s="30"/>
      <c r="D15" s="29"/>
      <c r="E15" s="8"/>
      <c r="F15" s="8"/>
      <c r="G15" s="8"/>
    </row>
    <row r="16" spans="1:34" x14ac:dyDescent="0.25">
      <c r="C16" s="30"/>
      <c r="D16" s="29"/>
      <c r="E16" s="8"/>
      <c r="F16" s="8"/>
      <c r="G16" s="8"/>
    </row>
    <row r="17" spans="3:7" x14ac:dyDescent="0.25">
      <c r="C17" s="30"/>
      <c r="D17" s="29"/>
      <c r="E17" s="8"/>
      <c r="F17" s="8"/>
      <c r="G17" s="8"/>
    </row>
    <row r="18" spans="3:7" x14ac:dyDescent="0.25">
      <c r="C18" s="30"/>
      <c r="D18" s="29"/>
      <c r="E18" s="8"/>
      <c r="F18" s="8"/>
      <c r="G18" s="8"/>
    </row>
    <row r="19" spans="3:7" x14ac:dyDescent="0.25">
      <c r="C19" s="30"/>
      <c r="D19" s="29"/>
      <c r="E19" s="8"/>
      <c r="F19" s="8"/>
      <c r="G19" s="8"/>
    </row>
    <row r="20" spans="3:7" x14ac:dyDescent="0.25">
      <c r="C20" s="30"/>
      <c r="D20" s="29"/>
      <c r="E20" s="8"/>
      <c r="F20" s="8"/>
      <c r="G20" s="8"/>
    </row>
    <row r="21" spans="3:7" x14ac:dyDescent="0.25">
      <c r="C21" s="30"/>
      <c r="D21" s="29"/>
      <c r="E21" s="8"/>
      <c r="F21" s="8"/>
      <c r="G21" s="8"/>
    </row>
    <row r="22" spans="3:7" x14ac:dyDescent="0.25">
      <c r="C22" s="30"/>
      <c r="D22" s="29"/>
      <c r="E22" s="8"/>
      <c r="F22" s="8"/>
      <c r="G22" s="8"/>
    </row>
    <row r="23" spans="3:7" x14ac:dyDescent="0.25">
      <c r="C23" s="30"/>
      <c r="D23" s="29"/>
      <c r="E23" s="8"/>
      <c r="F23" s="8"/>
      <c r="G23" s="8"/>
    </row>
    <row r="24" spans="3:7" x14ac:dyDescent="0.25">
      <c r="C24" s="30"/>
      <c r="D24" s="29"/>
      <c r="E24" s="8"/>
      <c r="F24" s="8"/>
      <c r="G24" s="8"/>
    </row>
    <row r="25" spans="3:7" x14ac:dyDescent="0.25">
      <c r="C25" s="30"/>
      <c r="D25" s="29"/>
      <c r="E25" s="8"/>
      <c r="F25" s="8"/>
      <c r="G25" s="8"/>
    </row>
    <row r="26" spans="3:7" x14ac:dyDescent="0.25">
      <c r="C26" s="30"/>
      <c r="D26" s="29"/>
      <c r="E26" s="8"/>
      <c r="F26" s="8"/>
      <c r="G26" s="8"/>
    </row>
    <row r="27" spans="3:7" x14ac:dyDescent="0.25">
      <c r="C27" s="30"/>
      <c r="D27" s="29"/>
      <c r="E27" s="8"/>
      <c r="F27" s="8"/>
      <c r="G27" s="8"/>
    </row>
    <row r="28" spans="3:7" x14ac:dyDescent="0.25">
      <c r="C28" s="30"/>
      <c r="D28" s="29"/>
      <c r="E28" s="8"/>
      <c r="F28" s="8"/>
      <c r="G28" s="8"/>
    </row>
    <row r="29" spans="3:7" x14ac:dyDescent="0.25">
      <c r="C29" s="30"/>
      <c r="D29" s="29"/>
      <c r="E29" s="8"/>
      <c r="F29" s="8"/>
      <c r="G29" s="8"/>
    </row>
    <row r="30" spans="3:7" x14ac:dyDescent="0.25">
      <c r="C30" s="30"/>
      <c r="D30" s="29"/>
      <c r="E30" s="8"/>
      <c r="F30" s="8"/>
      <c r="G30" s="8"/>
    </row>
    <row r="31" spans="3:7" x14ac:dyDescent="0.25">
      <c r="C31" s="30"/>
      <c r="D31" s="29"/>
      <c r="E31" s="8"/>
      <c r="F31" s="8"/>
      <c r="G31" s="8"/>
    </row>
    <row r="32" spans="3:7" x14ac:dyDescent="0.25">
      <c r="C32" s="30"/>
      <c r="D32" s="29"/>
      <c r="E32" s="8"/>
      <c r="F32" s="8"/>
      <c r="G32" s="8"/>
    </row>
    <row r="33" spans="1:7" x14ac:dyDescent="0.25">
      <c r="C33" s="30"/>
      <c r="D33" s="29"/>
      <c r="E33" s="8"/>
      <c r="F33" s="8"/>
      <c r="G33" s="8"/>
    </row>
    <row r="34" spans="1:7" x14ac:dyDescent="0.25">
      <c r="C34" s="8"/>
      <c r="D34" s="8"/>
      <c r="E34" s="8"/>
      <c r="F34" s="8"/>
      <c r="G34" s="8"/>
    </row>
    <row r="35" spans="1:7" x14ac:dyDescent="0.25">
      <c r="C35" s="8"/>
      <c r="D35" s="8"/>
      <c r="E35" s="8"/>
      <c r="F35" s="8"/>
      <c r="G35" s="8"/>
    </row>
    <row r="36" spans="1:7" ht="18.75" x14ac:dyDescent="0.3">
      <c r="C36" s="31"/>
      <c r="D36" s="32"/>
      <c r="E36" s="8"/>
      <c r="F36" s="8"/>
      <c r="G36" s="8"/>
    </row>
    <row r="37" spans="1:7" x14ac:dyDescent="0.25">
      <c r="C37" s="8"/>
      <c r="D37" s="8"/>
      <c r="E37" s="8"/>
      <c r="F37" s="8"/>
      <c r="G37" s="8"/>
    </row>
    <row r="38" spans="1:7" x14ac:dyDescent="0.25">
      <c r="C38" s="8"/>
      <c r="D38" s="8"/>
      <c r="E38" s="8"/>
      <c r="F38" s="8"/>
      <c r="G38" s="8"/>
    </row>
    <row r="39" spans="1:7" x14ac:dyDescent="0.25">
      <c r="C39" s="8"/>
      <c r="D39" s="8"/>
      <c r="E39" s="8"/>
      <c r="F39" s="8"/>
      <c r="G39" s="8"/>
    </row>
    <row r="40" spans="1:7" x14ac:dyDescent="0.25">
      <c r="A40" s="8"/>
      <c r="C40" s="8"/>
      <c r="D40" s="8"/>
      <c r="E40" s="8"/>
      <c r="F40" s="8"/>
      <c r="G40" s="8"/>
    </row>
    <row r="41" spans="1:7" x14ac:dyDescent="0.25">
      <c r="A41" s="19"/>
      <c r="C41" s="91"/>
      <c r="D41" s="91"/>
      <c r="E41" s="33"/>
      <c r="F41" s="91"/>
      <c r="G41" s="91"/>
    </row>
    <row r="42" spans="1:7" x14ac:dyDescent="0.25">
      <c r="C42" s="8"/>
      <c r="D42" s="8"/>
      <c r="E42" s="8"/>
      <c r="F42" s="8"/>
      <c r="G42" s="8"/>
    </row>
    <row r="43" spans="1:7" x14ac:dyDescent="0.25">
      <c r="C43" s="8"/>
      <c r="D43" s="8"/>
      <c r="E43" s="8"/>
      <c r="F43" s="8"/>
      <c r="G43" s="8"/>
    </row>
    <row r="44" spans="1:7" x14ac:dyDescent="0.25">
      <c r="C44" s="8"/>
      <c r="D44" s="8"/>
      <c r="E44" s="8"/>
      <c r="F44" s="8"/>
      <c r="G44" s="8"/>
    </row>
    <row r="45" spans="1:7" x14ac:dyDescent="0.25">
      <c r="C45" s="8"/>
      <c r="D45" s="8"/>
      <c r="E45" s="8"/>
      <c r="F45" s="8"/>
      <c r="G45" s="8"/>
    </row>
    <row r="46" spans="1:7" x14ac:dyDescent="0.25">
      <c r="C46" s="92"/>
      <c r="D46" s="92"/>
      <c r="E46" s="8"/>
      <c r="F46" s="8"/>
      <c r="G46" s="8"/>
    </row>
  </sheetData>
  <mergeCells count="5">
    <mergeCell ref="C41:D41"/>
    <mergeCell ref="F41:G41"/>
    <mergeCell ref="C46:D46"/>
    <mergeCell ref="B1:AC1"/>
    <mergeCell ref="B3:AC3"/>
  </mergeCells>
  <pageMargins left="0.70866141732283472" right="0.70866141732283472" top="0.74803149606299213" bottom="0.74803149606299213" header="0.31496062992125984" footer="0.31496062992125984"/>
  <pageSetup scale="73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PROMEDIO MES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Espinoza  (7269)</dc:creator>
  <cp:lastModifiedBy>Tomé Operador Agua</cp:lastModifiedBy>
  <cp:lastPrinted>2017-02-01T12:08:50Z</cp:lastPrinted>
  <dcterms:created xsi:type="dcterms:W3CDTF">2015-08-12T18:50:07Z</dcterms:created>
  <dcterms:modified xsi:type="dcterms:W3CDTF">2019-04-01T09:23:23Z</dcterms:modified>
</cp:coreProperties>
</file>